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J51" i="34" s="1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26" i="11" s="1"/>
  <c r="F4" i="15"/>
  <c r="J4" i="15"/>
  <c r="E4" i="15"/>
  <c r="G8" i="15"/>
  <c r="K8" i="15"/>
  <c r="F8" i="15"/>
  <c r="E8" i="15"/>
  <c r="D4" i="13"/>
  <c r="D26" i="13" s="1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E26" i="13" s="1"/>
  <c r="I16" i="13"/>
  <c r="D4" i="19"/>
  <c r="G4" i="19"/>
  <c r="I8" i="19"/>
  <c r="D8" i="19"/>
  <c r="C8" i="19"/>
  <c r="J8" i="19"/>
  <c r="E4" i="21"/>
  <c r="E26" i="21" s="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D26" i="7" s="1"/>
  <c r="H8" i="7"/>
  <c r="F16" i="11"/>
  <c r="J16" i="11"/>
  <c r="G16" i="11"/>
  <c r="G26" i="11" s="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J26" i="15" s="1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K26" i="19" s="1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F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9" i="5" l="1"/>
  <c r="H8" i="5" s="1"/>
  <c r="H26" i="5" s="1"/>
  <c r="I51" i="30"/>
  <c r="I26" i="9"/>
  <c r="D26" i="19"/>
  <c r="C8" i="5"/>
  <c r="J51" i="31"/>
  <c r="D8" i="5"/>
  <c r="H51" i="28"/>
  <c r="H92" i="28" s="1"/>
  <c r="K51" i="26"/>
  <c r="F26" i="19"/>
  <c r="I26" i="13"/>
  <c r="E51" i="34"/>
  <c r="I8" i="5"/>
  <c r="J51" i="26"/>
  <c r="G4" i="25"/>
  <c r="L4" i="29"/>
  <c r="I51" i="24"/>
  <c r="H51" i="24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26" i="5" l="1"/>
  <c r="E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<sst xmlns="http://schemas.openxmlformats.org/spreadsheetml/2006/main" count="14379" uniqueCount="127">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</sst>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HUMAN SETTLEMENT</v>
          </cell>
        </row>
        <row r="9">
          <cell r="B9" t="str">
            <v>Administration</v>
          </cell>
          <cell r="C9">
            <v>78694</v>
          </cell>
          <cell r="D9">
            <v>88594</v>
          </cell>
          <cell r="E9">
            <v>110515</v>
          </cell>
          <cell r="F9">
            <v>123201</v>
          </cell>
          <cell r="G9">
            <v>119797</v>
          </cell>
          <cell r="H9">
            <v>119797</v>
          </cell>
          <cell r="P9">
            <v>120996</v>
          </cell>
          <cell r="Y9">
            <v>129672</v>
          </cell>
          <cell r="AA9">
            <v>142711</v>
          </cell>
        </row>
        <row r="10">
          <cell r="B10" t="str">
            <v>Housing Needs, Planning and Research</v>
          </cell>
          <cell r="C10">
            <v>34536</v>
          </cell>
          <cell r="D10">
            <v>34463</v>
          </cell>
          <cell r="E10">
            <v>40527</v>
          </cell>
          <cell r="F10">
            <v>53382</v>
          </cell>
          <cell r="G10">
            <v>333578</v>
          </cell>
          <cell r="H10">
            <v>333578</v>
          </cell>
          <cell r="P10">
            <v>39585</v>
          </cell>
          <cell r="Y10">
            <v>42830</v>
          </cell>
          <cell r="AA10">
            <v>50526.05</v>
          </cell>
        </row>
        <row r="11">
          <cell r="B11" t="str">
            <v>Housing Development</v>
          </cell>
          <cell r="C11">
            <v>971820</v>
          </cell>
          <cell r="D11">
            <v>1018196</v>
          </cell>
          <cell r="E11">
            <v>1063692</v>
          </cell>
          <cell r="F11">
            <v>1200273</v>
          </cell>
          <cell r="G11">
            <v>1309253</v>
          </cell>
          <cell r="H11">
            <v>1309253</v>
          </cell>
          <cell r="P11">
            <v>1513077</v>
          </cell>
          <cell r="Y11">
            <v>1475329</v>
          </cell>
          <cell r="AA11">
            <v>1557243</v>
          </cell>
        </row>
        <row r="12">
          <cell r="B12" t="str">
            <v xml:space="preserve">Housing Asset Management </v>
          </cell>
          <cell r="C12">
            <v>7122</v>
          </cell>
          <cell r="D12">
            <v>5567</v>
          </cell>
          <cell r="E12">
            <v>4261</v>
          </cell>
          <cell r="F12">
            <v>3651</v>
          </cell>
          <cell r="G12">
            <v>3651</v>
          </cell>
          <cell r="H12">
            <v>3651</v>
          </cell>
          <cell r="P12">
            <v>3819</v>
          </cell>
          <cell r="Y12">
            <v>4021</v>
          </cell>
          <cell r="AA12">
            <v>4222.05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103081</v>
          </cell>
          <cell r="D32">
            <v>108094</v>
          </cell>
          <cell r="E32">
            <v>116522</v>
          </cell>
          <cell r="F32">
            <v>138535</v>
          </cell>
          <cell r="G32">
            <v>135563</v>
          </cell>
          <cell r="H32">
            <v>125923</v>
          </cell>
          <cell r="P32">
            <v>131191</v>
          </cell>
          <cell r="Y32">
            <v>153045</v>
          </cell>
          <cell r="AA32">
            <v>174501.95</v>
          </cell>
        </row>
        <row r="33">
          <cell r="C33">
            <v>16778</v>
          </cell>
          <cell r="D33">
            <v>17597</v>
          </cell>
          <cell r="E33">
            <v>20563</v>
          </cell>
          <cell r="F33">
            <v>22263</v>
          </cell>
          <cell r="G33">
            <v>21739</v>
          </cell>
          <cell r="H33">
            <v>22189</v>
          </cell>
          <cell r="P33">
            <v>20746</v>
          </cell>
          <cell r="Y33">
            <v>24490</v>
          </cell>
          <cell r="AA33">
            <v>30719.15</v>
          </cell>
        </row>
        <row r="35">
          <cell r="C35">
            <v>24</v>
          </cell>
          <cell r="D35">
            <v>14</v>
          </cell>
          <cell r="E35">
            <v>18</v>
          </cell>
          <cell r="F35">
            <v>327</v>
          </cell>
          <cell r="G35">
            <v>20</v>
          </cell>
          <cell r="H35">
            <v>20</v>
          </cell>
          <cell r="P35">
            <v>719</v>
          </cell>
          <cell r="Y35">
            <v>787</v>
          </cell>
          <cell r="AA35">
            <v>854.6</v>
          </cell>
        </row>
        <row r="36">
          <cell r="C36">
            <v>494</v>
          </cell>
          <cell r="D36">
            <v>570</v>
          </cell>
          <cell r="E36">
            <v>681</v>
          </cell>
          <cell r="F36">
            <v>470</v>
          </cell>
          <cell r="G36">
            <v>490</v>
          </cell>
          <cell r="H36">
            <v>490</v>
          </cell>
          <cell r="P36">
            <v>438</v>
          </cell>
          <cell r="Y36">
            <v>430</v>
          </cell>
          <cell r="AA36">
            <v>452</v>
          </cell>
        </row>
        <row r="37">
          <cell r="C37">
            <v>294</v>
          </cell>
          <cell r="D37">
            <v>585</v>
          </cell>
          <cell r="E37">
            <v>593</v>
          </cell>
          <cell r="F37">
            <v>333</v>
          </cell>
          <cell r="G37">
            <v>350</v>
          </cell>
          <cell r="H37">
            <v>469</v>
          </cell>
          <cell r="P37">
            <v>320</v>
          </cell>
          <cell r="Y37">
            <v>338</v>
          </cell>
          <cell r="AA37">
            <v>355</v>
          </cell>
        </row>
        <row r="38">
          <cell r="C38">
            <v>1887</v>
          </cell>
          <cell r="D38">
            <v>3330</v>
          </cell>
          <cell r="E38">
            <v>4596</v>
          </cell>
          <cell r="F38">
            <v>4260</v>
          </cell>
          <cell r="G38">
            <v>4060</v>
          </cell>
          <cell r="H38">
            <v>4854</v>
          </cell>
          <cell r="P38">
            <v>4600</v>
          </cell>
          <cell r="Y38">
            <v>4496</v>
          </cell>
          <cell r="AA38">
            <v>4721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341</v>
          </cell>
          <cell r="D40">
            <v>659</v>
          </cell>
          <cell r="E40">
            <v>336</v>
          </cell>
          <cell r="F40">
            <v>901</v>
          </cell>
          <cell r="G40">
            <v>438</v>
          </cell>
          <cell r="H40">
            <v>418</v>
          </cell>
          <cell r="P40">
            <v>308</v>
          </cell>
          <cell r="Y40">
            <v>325</v>
          </cell>
          <cell r="AA40">
            <v>341</v>
          </cell>
        </row>
        <row r="41">
          <cell r="C41">
            <v>4046</v>
          </cell>
          <cell r="D41">
            <v>3785</v>
          </cell>
          <cell r="E41">
            <v>4036</v>
          </cell>
          <cell r="F41">
            <v>3755</v>
          </cell>
          <cell r="G41">
            <v>4154</v>
          </cell>
          <cell r="H41">
            <v>3786</v>
          </cell>
          <cell r="P41">
            <v>2359</v>
          </cell>
          <cell r="Y41">
            <v>2486</v>
          </cell>
          <cell r="AA41">
            <v>2649.4</v>
          </cell>
        </row>
        <row r="42">
          <cell r="C42">
            <v>116</v>
          </cell>
          <cell r="D42">
            <v>88</v>
          </cell>
          <cell r="E42">
            <v>421</v>
          </cell>
          <cell r="F42">
            <v>167</v>
          </cell>
          <cell r="G42">
            <v>101</v>
          </cell>
          <cell r="H42">
            <v>101</v>
          </cell>
          <cell r="P42">
            <v>80</v>
          </cell>
          <cell r="Y42">
            <v>84</v>
          </cell>
          <cell r="AA42">
            <v>88</v>
          </cell>
        </row>
        <row r="43">
          <cell r="C43">
            <v>228</v>
          </cell>
          <cell r="D43">
            <v>214</v>
          </cell>
          <cell r="E43">
            <v>417</v>
          </cell>
          <cell r="F43">
            <v>145</v>
          </cell>
          <cell r="G43">
            <v>423</v>
          </cell>
          <cell r="H43">
            <v>188</v>
          </cell>
          <cell r="P43">
            <v>250</v>
          </cell>
          <cell r="Y43">
            <v>264</v>
          </cell>
          <cell r="AA43">
            <v>277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3483</v>
          </cell>
          <cell r="D47">
            <v>241</v>
          </cell>
          <cell r="E47">
            <v>553</v>
          </cell>
          <cell r="F47">
            <v>654</v>
          </cell>
          <cell r="G47">
            <v>589</v>
          </cell>
          <cell r="H47">
            <v>104</v>
          </cell>
          <cell r="P47">
            <v>1604</v>
          </cell>
          <cell r="Y47">
            <v>637</v>
          </cell>
          <cell r="AA47">
            <v>144</v>
          </cell>
        </row>
        <row r="48">
          <cell r="C48">
            <v>74</v>
          </cell>
          <cell r="D48">
            <v>300</v>
          </cell>
          <cell r="E48">
            <v>71</v>
          </cell>
          <cell r="F48">
            <v>153</v>
          </cell>
          <cell r="G48">
            <v>192</v>
          </cell>
          <cell r="H48">
            <v>83</v>
          </cell>
          <cell r="P48">
            <v>95</v>
          </cell>
          <cell r="Y48">
            <v>125</v>
          </cell>
          <cell r="AA48">
            <v>131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2000</v>
          </cell>
          <cell r="Y49">
            <v>0</v>
          </cell>
          <cell r="AA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2806</v>
          </cell>
          <cell r="D51">
            <v>4171</v>
          </cell>
          <cell r="E51">
            <v>4571</v>
          </cell>
          <cell r="F51">
            <v>3389</v>
          </cell>
          <cell r="G51">
            <v>3107</v>
          </cell>
          <cell r="H51">
            <v>4614</v>
          </cell>
          <cell r="P51">
            <v>4178</v>
          </cell>
          <cell r="Y51">
            <v>3656</v>
          </cell>
          <cell r="AA51">
            <v>3840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14</v>
          </cell>
          <cell r="D55">
            <v>48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21</v>
          </cell>
          <cell r="D58">
            <v>38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47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487</v>
          </cell>
          <cell r="D63">
            <v>541</v>
          </cell>
          <cell r="E63">
            <v>576</v>
          </cell>
          <cell r="F63">
            <v>2092</v>
          </cell>
          <cell r="G63">
            <v>874</v>
          </cell>
          <cell r="H63">
            <v>670</v>
          </cell>
          <cell r="P63">
            <v>934</v>
          </cell>
          <cell r="Y63">
            <v>971</v>
          </cell>
          <cell r="AA63">
            <v>914</v>
          </cell>
        </row>
        <row r="64">
          <cell r="C64">
            <v>634</v>
          </cell>
          <cell r="D64">
            <v>1537</v>
          </cell>
          <cell r="E64">
            <v>2215</v>
          </cell>
          <cell r="F64">
            <v>2156</v>
          </cell>
          <cell r="G64">
            <v>2211</v>
          </cell>
          <cell r="H64">
            <v>2080</v>
          </cell>
          <cell r="P64">
            <v>2250</v>
          </cell>
          <cell r="Y64">
            <v>2337</v>
          </cell>
          <cell r="AA64">
            <v>2453</v>
          </cell>
        </row>
        <row r="65">
          <cell r="C65">
            <v>5923</v>
          </cell>
          <cell r="D65">
            <v>6336</v>
          </cell>
          <cell r="E65">
            <v>5010</v>
          </cell>
          <cell r="F65">
            <v>8646</v>
          </cell>
          <cell r="G65">
            <v>7338</v>
          </cell>
          <cell r="H65">
            <v>8412</v>
          </cell>
          <cell r="P65">
            <v>8878</v>
          </cell>
          <cell r="Y65">
            <v>9366</v>
          </cell>
          <cell r="AA65">
            <v>9833</v>
          </cell>
        </row>
        <row r="66">
          <cell r="C66">
            <v>3303</v>
          </cell>
          <cell r="D66">
            <v>2359</v>
          </cell>
          <cell r="E66">
            <v>3204</v>
          </cell>
          <cell r="F66">
            <v>3290</v>
          </cell>
          <cell r="G66">
            <v>2555</v>
          </cell>
          <cell r="H66">
            <v>2813</v>
          </cell>
          <cell r="P66">
            <v>4190</v>
          </cell>
          <cell r="Y66">
            <v>4420</v>
          </cell>
          <cell r="AA66">
            <v>4641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49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12028</v>
          </cell>
          <cell r="D68">
            <v>12815</v>
          </cell>
          <cell r="E68">
            <v>17885</v>
          </cell>
          <cell r="F68">
            <v>16389</v>
          </cell>
          <cell r="G68">
            <v>13577</v>
          </cell>
          <cell r="H68">
            <v>19828</v>
          </cell>
          <cell r="P68">
            <v>18698</v>
          </cell>
          <cell r="Y68">
            <v>15810</v>
          </cell>
          <cell r="AA68">
            <v>18512.150000000001</v>
          </cell>
        </row>
        <row r="69">
          <cell r="C69">
            <v>196</v>
          </cell>
          <cell r="D69">
            <v>258</v>
          </cell>
          <cell r="E69">
            <v>1349</v>
          </cell>
          <cell r="F69">
            <v>1645</v>
          </cell>
          <cell r="G69">
            <v>1738</v>
          </cell>
          <cell r="H69">
            <v>580</v>
          </cell>
          <cell r="P69">
            <v>1706</v>
          </cell>
          <cell r="Y69">
            <v>1710</v>
          </cell>
          <cell r="AA69">
            <v>1796</v>
          </cell>
        </row>
        <row r="70">
          <cell r="C70">
            <v>152</v>
          </cell>
          <cell r="D70">
            <v>1261</v>
          </cell>
          <cell r="E70">
            <v>751</v>
          </cell>
          <cell r="F70">
            <v>1110</v>
          </cell>
          <cell r="G70">
            <v>830</v>
          </cell>
          <cell r="H70">
            <v>1453</v>
          </cell>
          <cell r="P70">
            <v>668</v>
          </cell>
          <cell r="Y70">
            <v>705</v>
          </cell>
          <cell r="AA70">
            <v>740.8</v>
          </cell>
        </row>
        <row r="71">
          <cell r="C71">
            <v>170</v>
          </cell>
          <cell r="D71">
            <v>205</v>
          </cell>
          <cell r="E71">
            <v>462</v>
          </cell>
          <cell r="F71">
            <v>1260</v>
          </cell>
          <cell r="G71">
            <v>307</v>
          </cell>
          <cell r="H71">
            <v>358</v>
          </cell>
          <cell r="P71">
            <v>248</v>
          </cell>
          <cell r="Y71">
            <v>338</v>
          </cell>
          <cell r="AA71">
            <v>249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14</v>
          </cell>
          <cell r="D83">
            <v>16</v>
          </cell>
          <cell r="E83">
            <v>24524</v>
          </cell>
          <cell r="F83">
            <v>12292</v>
          </cell>
          <cell r="G83">
            <v>273035</v>
          </cell>
          <cell r="H83">
            <v>273035</v>
          </cell>
          <cell r="P83">
            <v>36</v>
          </cell>
          <cell r="Y83">
            <v>38</v>
          </cell>
          <cell r="AA83">
            <v>40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7122</v>
          </cell>
          <cell r="D92">
            <v>5567</v>
          </cell>
          <cell r="E92">
            <v>4261</v>
          </cell>
          <cell r="F92">
            <v>3651</v>
          </cell>
          <cell r="G92">
            <v>3651</v>
          </cell>
          <cell r="H92">
            <v>3651</v>
          </cell>
          <cell r="P92">
            <v>3819</v>
          </cell>
          <cell r="Y92">
            <v>4021</v>
          </cell>
          <cell r="AA92">
            <v>4222.05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405</v>
          </cell>
          <cell r="D98">
            <v>743</v>
          </cell>
          <cell r="E98">
            <v>300</v>
          </cell>
          <cell r="F98">
            <v>0</v>
          </cell>
          <cell r="G98">
            <v>263</v>
          </cell>
          <cell r="H98">
            <v>380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920034</v>
          </cell>
          <cell r="D99">
            <v>968287</v>
          </cell>
          <cell r="E99">
            <v>990326</v>
          </cell>
          <cell r="F99">
            <v>1146690</v>
          </cell>
          <cell r="G99">
            <v>1257960</v>
          </cell>
          <cell r="H99">
            <v>1257960</v>
          </cell>
          <cell r="P99">
            <v>1265162</v>
          </cell>
          <cell r="Y99">
            <v>1419973</v>
          </cell>
          <cell r="AA99">
            <v>1488961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2186</v>
          </cell>
          <cell r="D103">
            <v>3179</v>
          </cell>
          <cell r="E103">
            <v>5222</v>
          </cell>
          <cell r="F103">
            <v>0</v>
          </cell>
          <cell r="G103">
            <v>24767</v>
          </cell>
          <cell r="H103">
            <v>24767</v>
          </cell>
          <cell r="P103">
            <v>200000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6001</v>
          </cell>
          <cell r="F105">
            <v>2000</v>
          </cell>
          <cell r="G105">
            <v>2000</v>
          </cell>
          <cell r="H105">
            <v>2000</v>
          </cell>
          <cell r="P105">
            <v>1600</v>
          </cell>
          <cell r="Y105">
            <v>635</v>
          </cell>
          <cell r="AA105">
            <v>1050</v>
          </cell>
        </row>
        <row r="106">
          <cell r="C106">
            <v>1480</v>
          </cell>
          <cell r="D106">
            <v>3980</v>
          </cell>
          <cell r="E106">
            <v>2562</v>
          </cell>
          <cell r="F106">
            <v>3885</v>
          </cell>
          <cell r="G106">
            <v>3885</v>
          </cell>
          <cell r="H106">
            <v>5038</v>
          </cell>
          <cell r="P106">
            <v>400</v>
          </cell>
          <cell r="Y106">
            <v>365</v>
          </cell>
          <cell r="AA106">
            <v>2216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4351</v>
          </cell>
          <cell r="D111">
            <v>0</v>
          </cell>
          <cell r="E111">
            <v>849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120</v>
          </cell>
          <cell r="F112">
            <v>0</v>
          </cell>
          <cell r="G112">
            <v>15</v>
          </cell>
          <cell r="H112">
            <v>15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126</v>
          </cell>
          <cell r="D167">
            <v>126</v>
          </cell>
          <cell r="E167">
            <v>103</v>
          </cell>
          <cell r="F167">
            <v>108</v>
          </cell>
          <cell r="G167">
            <v>108</v>
          </cell>
          <cell r="H167">
            <v>108</v>
          </cell>
          <cell r="I167">
            <v>114</v>
          </cell>
          <cell r="J167">
            <v>120</v>
          </cell>
          <cell r="K167">
            <v>126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2402</v>
          </cell>
          <cell r="E185">
            <v>1956</v>
          </cell>
          <cell r="F185">
            <v>1620</v>
          </cell>
          <cell r="G185">
            <v>1620</v>
          </cell>
          <cell r="H185">
            <v>1906</v>
          </cell>
          <cell r="I185">
            <v>1800</v>
          </cell>
          <cell r="J185">
            <v>1980</v>
          </cell>
          <cell r="K185">
            <v>2079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1805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62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919</v>
          </cell>
          <cell r="D191">
            <v>1217</v>
          </cell>
          <cell r="E191">
            <v>1429</v>
          </cell>
          <cell r="F191">
            <v>198</v>
          </cell>
          <cell r="G191">
            <v>198</v>
          </cell>
          <cell r="H191">
            <v>164</v>
          </cell>
          <cell r="I191">
            <v>198</v>
          </cell>
          <cell r="J191">
            <v>198</v>
          </cell>
          <cell r="K191">
            <v>207.9</v>
          </cell>
        </row>
        <row r="203">
          <cell r="B203" t="str">
            <v>Office of the MEC</v>
          </cell>
          <cell r="C203">
            <v>4794</v>
          </cell>
          <cell r="D203">
            <v>5753</v>
          </cell>
          <cell r="E203">
            <v>5903</v>
          </cell>
          <cell r="F203">
            <v>6447</v>
          </cell>
          <cell r="G203">
            <v>6733</v>
          </cell>
          <cell r="H203">
            <v>6733</v>
          </cell>
          <cell r="P203">
            <v>6739</v>
          </cell>
          <cell r="Y203">
            <v>7096</v>
          </cell>
          <cell r="AA203">
            <v>9465</v>
          </cell>
        </row>
        <row r="204">
          <cell r="B204" t="str">
            <v>Corporate Services</v>
          </cell>
          <cell r="C204">
            <v>73900</v>
          </cell>
          <cell r="D204">
            <v>82841</v>
          </cell>
          <cell r="E204">
            <v>104612</v>
          </cell>
          <cell r="F204">
            <v>116754</v>
          </cell>
          <cell r="G204">
            <v>113064</v>
          </cell>
          <cell r="H204">
            <v>113064</v>
          </cell>
          <cell r="P204">
            <v>114257</v>
          </cell>
          <cell r="Y204">
            <v>122576</v>
          </cell>
          <cell r="AA204">
            <v>133246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50368</v>
          </cell>
          <cell r="D225">
            <v>54621</v>
          </cell>
          <cell r="E225">
            <v>68412</v>
          </cell>
          <cell r="F225">
            <v>81398</v>
          </cell>
          <cell r="G225">
            <v>79169</v>
          </cell>
          <cell r="H225">
            <v>74600</v>
          </cell>
          <cell r="P225">
            <v>79593</v>
          </cell>
          <cell r="Y225">
            <v>91572</v>
          </cell>
          <cell r="AA225">
            <v>100453</v>
          </cell>
        </row>
        <row r="226">
          <cell r="C226">
            <v>43318</v>
          </cell>
          <cell r="D226">
            <v>46974</v>
          </cell>
          <cell r="E226">
            <v>58150</v>
          </cell>
          <cell r="F226">
            <v>70005</v>
          </cell>
          <cell r="G226">
            <v>68110</v>
          </cell>
          <cell r="H226">
            <v>63410</v>
          </cell>
          <cell r="P226">
            <v>68444</v>
          </cell>
          <cell r="Y226">
            <v>78671</v>
          </cell>
          <cell r="AA226">
            <v>85400</v>
          </cell>
        </row>
        <row r="227">
          <cell r="C227">
            <v>7050</v>
          </cell>
          <cell r="D227">
            <v>7647</v>
          </cell>
          <cell r="E227">
            <v>10262</v>
          </cell>
          <cell r="F227">
            <v>11393</v>
          </cell>
          <cell r="G227">
            <v>11059</v>
          </cell>
          <cell r="H227">
            <v>11190</v>
          </cell>
          <cell r="P227">
            <v>11149</v>
          </cell>
          <cell r="Y227">
            <v>12901</v>
          </cell>
          <cell r="AA227">
            <v>15053</v>
          </cell>
        </row>
        <row r="228">
          <cell r="C228">
            <v>26828</v>
          </cell>
          <cell r="D228">
            <v>29449</v>
          </cell>
          <cell r="E228">
            <v>35323</v>
          </cell>
          <cell r="F228">
            <v>35895</v>
          </cell>
          <cell r="G228">
            <v>34605</v>
          </cell>
          <cell r="H228">
            <v>37904</v>
          </cell>
          <cell r="P228">
            <v>39367</v>
          </cell>
          <cell r="Y228">
            <v>37062</v>
          </cell>
          <cell r="AA228">
            <v>38952</v>
          </cell>
        </row>
        <row r="229">
          <cell r="C229">
            <v>24</v>
          </cell>
          <cell r="D229">
            <v>14</v>
          </cell>
          <cell r="E229">
            <v>18</v>
          </cell>
          <cell r="F229">
            <v>30</v>
          </cell>
          <cell r="G229">
            <v>20</v>
          </cell>
          <cell r="H229">
            <v>20</v>
          </cell>
          <cell r="P229">
            <v>477</v>
          </cell>
          <cell r="Y229">
            <v>531</v>
          </cell>
          <cell r="AA229">
            <v>586</v>
          </cell>
        </row>
        <row r="230">
          <cell r="C230">
            <v>494</v>
          </cell>
          <cell r="D230">
            <v>544</v>
          </cell>
          <cell r="E230">
            <v>681</v>
          </cell>
          <cell r="F230">
            <v>470</v>
          </cell>
          <cell r="G230">
            <v>490</v>
          </cell>
          <cell r="H230">
            <v>490</v>
          </cell>
          <cell r="P230">
            <v>408</v>
          </cell>
          <cell r="Y230">
            <v>430</v>
          </cell>
          <cell r="AA230">
            <v>452</v>
          </cell>
        </row>
        <row r="231">
          <cell r="C231">
            <v>294</v>
          </cell>
          <cell r="D231">
            <v>585</v>
          </cell>
          <cell r="E231">
            <v>593</v>
          </cell>
          <cell r="F231">
            <v>333</v>
          </cell>
          <cell r="G231">
            <v>350</v>
          </cell>
          <cell r="H231">
            <v>469</v>
          </cell>
          <cell r="P231">
            <v>320</v>
          </cell>
          <cell r="Y231">
            <v>338</v>
          </cell>
          <cell r="AA231">
            <v>355</v>
          </cell>
        </row>
        <row r="232">
          <cell r="C232">
            <v>1887</v>
          </cell>
          <cell r="D232">
            <v>3330</v>
          </cell>
          <cell r="E232">
            <v>4596</v>
          </cell>
          <cell r="F232">
            <v>4260</v>
          </cell>
          <cell r="G232">
            <v>4060</v>
          </cell>
          <cell r="H232">
            <v>4854</v>
          </cell>
          <cell r="P232">
            <v>4600</v>
          </cell>
          <cell r="Y232">
            <v>4496</v>
          </cell>
          <cell r="AA232">
            <v>4721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312</v>
          </cell>
          <cell r="D234">
            <v>413</v>
          </cell>
          <cell r="E234">
            <v>240</v>
          </cell>
          <cell r="F234">
            <v>411</v>
          </cell>
          <cell r="G234">
            <v>344</v>
          </cell>
          <cell r="H234">
            <v>344</v>
          </cell>
          <cell r="P234">
            <v>224</v>
          </cell>
          <cell r="Y234">
            <v>236</v>
          </cell>
          <cell r="AA234">
            <v>248</v>
          </cell>
        </row>
        <row r="235">
          <cell r="C235">
            <v>3354</v>
          </cell>
          <cell r="D235">
            <v>3098</v>
          </cell>
          <cell r="E235">
            <v>3233</v>
          </cell>
          <cell r="F235">
            <v>2866</v>
          </cell>
          <cell r="G235">
            <v>3170</v>
          </cell>
          <cell r="H235">
            <v>2951</v>
          </cell>
          <cell r="P235">
            <v>1242</v>
          </cell>
          <cell r="Y235">
            <v>1309</v>
          </cell>
          <cell r="AA235">
            <v>1374</v>
          </cell>
        </row>
        <row r="236">
          <cell r="C236">
            <v>116</v>
          </cell>
          <cell r="D236">
            <v>88</v>
          </cell>
          <cell r="E236">
            <v>421</v>
          </cell>
          <cell r="F236">
            <v>167</v>
          </cell>
          <cell r="G236">
            <v>101</v>
          </cell>
          <cell r="H236">
            <v>101</v>
          </cell>
          <cell r="P236">
            <v>80</v>
          </cell>
          <cell r="Y236">
            <v>84</v>
          </cell>
          <cell r="AA236">
            <v>88</v>
          </cell>
        </row>
        <row r="237">
          <cell r="C237">
            <v>228</v>
          </cell>
          <cell r="D237">
            <v>214</v>
          </cell>
          <cell r="E237">
            <v>417</v>
          </cell>
          <cell r="F237">
            <v>145</v>
          </cell>
          <cell r="G237">
            <v>353</v>
          </cell>
          <cell r="H237">
            <v>188</v>
          </cell>
          <cell r="P237">
            <v>250</v>
          </cell>
          <cell r="Y237">
            <v>264</v>
          </cell>
          <cell r="AA237">
            <v>277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3483</v>
          </cell>
          <cell r="D241">
            <v>241</v>
          </cell>
          <cell r="E241">
            <v>553</v>
          </cell>
          <cell r="F241">
            <v>654</v>
          </cell>
          <cell r="G241">
            <v>589</v>
          </cell>
          <cell r="H241">
            <v>104</v>
          </cell>
          <cell r="P241">
            <v>1604</v>
          </cell>
          <cell r="Y241">
            <v>637</v>
          </cell>
          <cell r="AA241">
            <v>144</v>
          </cell>
        </row>
        <row r="242">
          <cell r="C242">
            <v>74</v>
          </cell>
          <cell r="D242">
            <v>24</v>
          </cell>
          <cell r="E242">
            <v>71</v>
          </cell>
          <cell r="F242">
            <v>153</v>
          </cell>
          <cell r="G242">
            <v>191</v>
          </cell>
          <cell r="H242">
            <v>82</v>
          </cell>
          <cell r="P242">
            <v>95</v>
          </cell>
          <cell r="Y242">
            <v>125</v>
          </cell>
          <cell r="AA242">
            <v>131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2806</v>
          </cell>
          <cell r="D245">
            <v>4171</v>
          </cell>
          <cell r="E245">
            <v>4571</v>
          </cell>
          <cell r="F245">
            <v>3389</v>
          </cell>
          <cell r="G245">
            <v>3107</v>
          </cell>
          <cell r="H245">
            <v>4614</v>
          </cell>
          <cell r="P245">
            <v>4178</v>
          </cell>
          <cell r="Y245">
            <v>3656</v>
          </cell>
          <cell r="AA245">
            <v>3840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14</v>
          </cell>
          <cell r="D249">
            <v>48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21</v>
          </cell>
          <cell r="D252">
            <v>38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47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487</v>
          </cell>
          <cell r="D257">
            <v>541</v>
          </cell>
          <cell r="E257">
            <v>570</v>
          </cell>
          <cell r="F257">
            <v>1886</v>
          </cell>
          <cell r="G257">
            <v>840</v>
          </cell>
          <cell r="H257">
            <v>641</v>
          </cell>
          <cell r="P257">
            <v>607</v>
          </cell>
          <cell r="Y257">
            <v>641</v>
          </cell>
          <cell r="AA257">
            <v>672</v>
          </cell>
        </row>
        <row r="258">
          <cell r="C258">
            <v>634</v>
          </cell>
          <cell r="D258">
            <v>1537</v>
          </cell>
          <cell r="E258">
            <v>2215</v>
          </cell>
          <cell r="F258">
            <v>2156</v>
          </cell>
          <cell r="G258">
            <v>2211</v>
          </cell>
          <cell r="H258">
            <v>2080</v>
          </cell>
          <cell r="P258">
            <v>2250</v>
          </cell>
          <cell r="Y258">
            <v>2337</v>
          </cell>
          <cell r="AA258">
            <v>2453</v>
          </cell>
        </row>
        <row r="259">
          <cell r="C259">
            <v>5923</v>
          </cell>
          <cell r="D259">
            <v>6336</v>
          </cell>
          <cell r="E259">
            <v>5010</v>
          </cell>
          <cell r="F259">
            <v>8646</v>
          </cell>
          <cell r="G259">
            <v>7338</v>
          </cell>
          <cell r="H259">
            <v>8412</v>
          </cell>
          <cell r="P259">
            <v>8878</v>
          </cell>
          <cell r="Y259">
            <v>9366</v>
          </cell>
          <cell r="AA259">
            <v>9833</v>
          </cell>
        </row>
        <row r="260">
          <cell r="C260">
            <v>2399</v>
          </cell>
          <cell r="D260">
            <v>2359</v>
          </cell>
          <cell r="E260">
            <v>3204</v>
          </cell>
          <cell r="F260">
            <v>3290</v>
          </cell>
          <cell r="G260">
            <v>2555</v>
          </cell>
          <cell r="H260">
            <v>2813</v>
          </cell>
          <cell r="P260">
            <v>4190</v>
          </cell>
          <cell r="Y260">
            <v>4420</v>
          </cell>
          <cell r="AA260">
            <v>4641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3972</v>
          </cell>
          <cell r="D262">
            <v>4847</v>
          </cell>
          <cell r="E262">
            <v>8004</v>
          </cell>
          <cell r="F262">
            <v>4858</v>
          </cell>
          <cell r="G262">
            <v>6550</v>
          </cell>
          <cell r="H262">
            <v>8563</v>
          </cell>
          <cell r="P262">
            <v>7993</v>
          </cell>
          <cell r="Y262">
            <v>6202</v>
          </cell>
          <cell r="AA262">
            <v>7047</v>
          </cell>
        </row>
        <row r="263">
          <cell r="C263">
            <v>95</v>
          </cell>
          <cell r="D263">
            <v>258</v>
          </cell>
          <cell r="E263">
            <v>439</v>
          </cell>
          <cell r="F263">
            <v>1645</v>
          </cell>
          <cell r="G263">
            <v>1701</v>
          </cell>
          <cell r="H263">
            <v>553</v>
          </cell>
          <cell r="P263">
            <v>1706</v>
          </cell>
          <cell r="Y263">
            <v>1710</v>
          </cell>
          <cell r="AA263">
            <v>1796</v>
          </cell>
        </row>
        <row r="264">
          <cell r="C264">
            <v>78</v>
          </cell>
          <cell r="D264">
            <v>558</v>
          </cell>
          <cell r="E264">
            <v>206</v>
          </cell>
          <cell r="F264">
            <v>129</v>
          </cell>
          <cell r="G264">
            <v>335</v>
          </cell>
          <cell r="H264">
            <v>386</v>
          </cell>
          <cell r="P264">
            <v>125</v>
          </cell>
          <cell r="Y264">
            <v>132</v>
          </cell>
          <cell r="AA264">
            <v>139</v>
          </cell>
        </row>
        <row r="265">
          <cell r="C265">
            <v>133</v>
          </cell>
          <cell r="D265">
            <v>205</v>
          </cell>
          <cell r="E265">
            <v>281</v>
          </cell>
          <cell r="F265">
            <v>407</v>
          </cell>
          <cell r="G265">
            <v>253</v>
          </cell>
          <cell r="H265">
            <v>239</v>
          </cell>
          <cell r="P265">
            <v>140</v>
          </cell>
          <cell r="Y265">
            <v>148</v>
          </cell>
          <cell r="AA265">
            <v>155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14</v>
          </cell>
          <cell r="D271">
            <v>16</v>
          </cell>
          <cell r="E271">
            <v>24</v>
          </cell>
          <cell r="F271">
            <v>23</v>
          </cell>
          <cell r="G271">
            <v>35</v>
          </cell>
          <cell r="H271">
            <v>35</v>
          </cell>
          <cell r="P271">
            <v>36</v>
          </cell>
          <cell r="Y271">
            <v>38</v>
          </cell>
          <cell r="AA271">
            <v>40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14</v>
          </cell>
          <cell r="D277">
            <v>16</v>
          </cell>
          <cell r="E277">
            <v>24</v>
          </cell>
          <cell r="F277">
            <v>23</v>
          </cell>
          <cell r="G277">
            <v>35</v>
          </cell>
          <cell r="H277">
            <v>35</v>
          </cell>
          <cell r="P277">
            <v>36</v>
          </cell>
          <cell r="Y277">
            <v>38</v>
          </cell>
          <cell r="AA277">
            <v>40</v>
          </cell>
        </row>
        <row r="278">
          <cell r="C278">
            <v>0</v>
          </cell>
          <cell r="D278">
            <v>2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2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</v>
          </cell>
          <cell r="D291">
            <v>428</v>
          </cell>
          <cell r="E291">
            <v>28</v>
          </cell>
          <cell r="F291">
            <v>0</v>
          </cell>
          <cell r="G291">
            <v>103</v>
          </cell>
          <cell r="H291">
            <v>220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2</v>
          </cell>
          <cell r="D292">
            <v>428</v>
          </cell>
          <cell r="E292">
            <v>28</v>
          </cell>
          <cell r="F292">
            <v>0</v>
          </cell>
          <cell r="G292">
            <v>103</v>
          </cell>
          <cell r="H292">
            <v>220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98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98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1480</v>
          </cell>
          <cell r="D298">
            <v>3980</v>
          </cell>
          <cell r="E298">
            <v>5867</v>
          </cell>
          <cell r="F298">
            <v>5885</v>
          </cell>
          <cell r="G298">
            <v>5885</v>
          </cell>
          <cell r="H298">
            <v>7038</v>
          </cell>
          <cell r="P298">
            <v>2000</v>
          </cell>
          <cell r="Y298">
            <v>1000</v>
          </cell>
          <cell r="AA298">
            <v>3266</v>
          </cell>
        </row>
        <row r="299">
          <cell r="C299">
            <v>0</v>
          </cell>
          <cell r="D299">
            <v>0</v>
          </cell>
          <cell r="E299">
            <v>3305</v>
          </cell>
          <cell r="F299">
            <v>2000</v>
          </cell>
          <cell r="G299">
            <v>2000</v>
          </cell>
          <cell r="H299">
            <v>2000</v>
          </cell>
          <cell r="P299">
            <v>1600</v>
          </cell>
          <cell r="Y299">
            <v>635</v>
          </cell>
          <cell r="AA299">
            <v>1050</v>
          </cell>
        </row>
        <row r="300">
          <cell r="C300">
            <v>1480</v>
          </cell>
          <cell r="D300">
            <v>3980</v>
          </cell>
          <cell r="E300">
            <v>2562</v>
          </cell>
          <cell r="F300">
            <v>3885</v>
          </cell>
          <cell r="G300">
            <v>3885</v>
          </cell>
          <cell r="H300">
            <v>5038</v>
          </cell>
          <cell r="P300">
            <v>400</v>
          </cell>
          <cell r="Y300">
            <v>365</v>
          </cell>
          <cell r="AA300">
            <v>2216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</v>
          </cell>
          <cell r="D305">
            <v>0</v>
          </cell>
          <cell r="E305">
            <v>849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12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Administration</v>
          </cell>
          <cell r="C353">
            <v>31013</v>
          </cell>
          <cell r="D353">
            <v>31189</v>
          </cell>
          <cell r="E353">
            <v>36857</v>
          </cell>
          <cell r="F353">
            <v>46807</v>
          </cell>
          <cell r="G353">
            <v>327537</v>
          </cell>
          <cell r="H353">
            <v>327537</v>
          </cell>
          <cell r="P353">
            <v>33627</v>
          </cell>
          <cell r="Y353">
            <v>35749</v>
          </cell>
          <cell r="AA353">
            <v>43091</v>
          </cell>
        </row>
        <row r="354">
          <cell r="B354" t="str">
            <v>Policy</v>
          </cell>
          <cell r="C354">
            <v>436</v>
          </cell>
          <cell r="D354">
            <v>490</v>
          </cell>
          <cell r="E354">
            <v>576</v>
          </cell>
          <cell r="F354">
            <v>1526</v>
          </cell>
          <cell r="G354">
            <v>1402</v>
          </cell>
          <cell r="H354">
            <v>1402</v>
          </cell>
          <cell r="P354">
            <v>1563</v>
          </cell>
          <cell r="Y354">
            <v>1680</v>
          </cell>
          <cell r="AA354">
            <v>1764</v>
          </cell>
        </row>
        <row r="355">
          <cell r="B355" t="str">
            <v>Planning</v>
          </cell>
          <cell r="C355">
            <v>1413</v>
          </cell>
          <cell r="D355">
            <v>1219</v>
          </cell>
          <cell r="E355">
            <v>1428</v>
          </cell>
          <cell r="F355">
            <v>2238</v>
          </cell>
          <cell r="G355">
            <v>1872</v>
          </cell>
          <cell r="H355">
            <v>1872</v>
          </cell>
          <cell r="P355">
            <v>1821</v>
          </cell>
          <cell r="Y355">
            <v>2306</v>
          </cell>
          <cell r="AA355">
            <v>2421.3000000000002</v>
          </cell>
        </row>
        <row r="356">
          <cell r="B356" t="str">
            <v>Research</v>
          </cell>
          <cell r="C356">
            <v>1674</v>
          </cell>
          <cell r="D356">
            <v>1565</v>
          </cell>
          <cell r="E356">
            <v>1666</v>
          </cell>
          <cell r="F356">
            <v>2811</v>
          </cell>
          <cell r="G356">
            <v>2767</v>
          </cell>
          <cell r="H356">
            <v>2767</v>
          </cell>
          <cell r="P356">
            <v>2574</v>
          </cell>
          <cell r="Y356">
            <v>3095</v>
          </cell>
          <cell r="AA356">
            <v>3249.75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26870</v>
          </cell>
          <cell r="D375">
            <v>26905</v>
          </cell>
          <cell r="E375">
            <v>28308</v>
          </cell>
          <cell r="F375">
            <v>33803</v>
          </cell>
          <cell r="G375">
            <v>31608</v>
          </cell>
          <cell r="H375">
            <v>29630</v>
          </cell>
          <cell r="P375">
            <v>30962</v>
          </cell>
          <cell r="Y375">
            <v>36180</v>
          </cell>
          <cell r="AA375">
            <v>42514.100000000006</v>
          </cell>
        </row>
        <row r="376">
          <cell r="C376">
            <v>23110</v>
          </cell>
          <cell r="D376">
            <v>23138</v>
          </cell>
          <cell r="E376">
            <v>24062</v>
          </cell>
          <cell r="F376">
            <v>29155</v>
          </cell>
          <cell r="G376">
            <v>27289</v>
          </cell>
          <cell r="H376">
            <v>25213</v>
          </cell>
          <cell r="P376">
            <v>26904</v>
          </cell>
          <cell r="Y376">
            <v>31361</v>
          </cell>
          <cell r="AA376">
            <v>36185.950000000004</v>
          </cell>
        </row>
        <row r="377">
          <cell r="C377">
            <v>3760</v>
          </cell>
          <cell r="D377">
            <v>3767</v>
          </cell>
          <cell r="E377">
            <v>4246</v>
          </cell>
          <cell r="F377">
            <v>4648</v>
          </cell>
          <cell r="G377">
            <v>4319</v>
          </cell>
          <cell r="H377">
            <v>4417</v>
          </cell>
          <cell r="P377">
            <v>4058</v>
          </cell>
          <cell r="Y377">
            <v>4819</v>
          </cell>
          <cell r="AA377">
            <v>6328.1500000000005</v>
          </cell>
        </row>
        <row r="378">
          <cell r="C378">
            <v>5192</v>
          </cell>
          <cell r="D378">
            <v>4367</v>
          </cell>
          <cell r="E378">
            <v>5339</v>
          </cell>
          <cell r="F378">
            <v>7310</v>
          </cell>
          <cell r="G378">
            <v>4203</v>
          </cell>
          <cell r="H378">
            <v>6181</v>
          </cell>
          <cell r="P378">
            <v>8623</v>
          </cell>
          <cell r="Y378">
            <v>6650</v>
          </cell>
          <cell r="AA378">
            <v>8011.95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297</v>
          </cell>
          <cell r="G379">
            <v>0</v>
          </cell>
          <cell r="H379">
            <v>0</v>
          </cell>
          <cell r="P379">
            <v>95</v>
          </cell>
          <cell r="Y379">
            <v>100</v>
          </cell>
          <cell r="AA379">
            <v>104.6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7</v>
          </cell>
          <cell r="E384">
            <v>19</v>
          </cell>
          <cell r="F384">
            <v>88</v>
          </cell>
          <cell r="G384">
            <v>30</v>
          </cell>
          <cell r="H384">
            <v>10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355</v>
          </cell>
          <cell r="D385">
            <v>367</v>
          </cell>
          <cell r="E385">
            <v>366</v>
          </cell>
          <cell r="F385">
            <v>500</v>
          </cell>
          <cell r="G385">
            <v>367</v>
          </cell>
          <cell r="H385">
            <v>361</v>
          </cell>
          <cell r="P385">
            <v>474</v>
          </cell>
          <cell r="Y385">
            <v>499</v>
          </cell>
          <cell r="AA385">
            <v>712.4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70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</v>
          </cell>
          <cell r="H392">
            <v>1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2000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2</v>
          </cell>
          <cell r="F407">
            <v>206</v>
          </cell>
          <cell r="G407">
            <v>18</v>
          </cell>
          <cell r="H407">
            <v>25</v>
          </cell>
          <cell r="P407">
            <v>312</v>
          </cell>
          <cell r="Y407">
            <v>330</v>
          </cell>
          <cell r="AA407">
            <v>242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904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49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3869</v>
          </cell>
          <cell r="D412">
            <v>3710</v>
          </cell>
          <cell r="E412">
            <v>4503</v>
          </cell>
          <cell r="F412">
            <v>5880</v>
          </cell>
          <cell r="G412">
            <v>3399</v>
          </cell>
          <cell r="H412">
            <v>5357</v>
          </cell>
          <cell r="P412">
            <v>5506</v>
          </cell>
          <cell r="Y412">
            <v>5471</v>
          </cell>
          <cell r="AA412">
            <v>6691.15</v>
          </cell>
        </row>
        <row r="413">
          <cell r="C413">
            <v>0</v>
          </cell>
          <cell r="D413">
            <v>0</v>
          </cell>
          <cell r="E413">
            <v>37</v>
          </cell>
          <cell r="F413">
            <v>0</v>
          </cell>
          <cell r="G413">
            <v>10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64</v>
          </cell>
          <cell r="D414">
            <v>283</v>
          </cell>
          <cell r="E414">
            <v>266</v>
          </cell>
          <cell r="F414">
            <v>109</v>
          </cell>
          <cell r="G414">
            <v>259</v>
          </cell>
          <cell r="H414">
            <v>313</v>
          </cell>
          <cell r="P414">
            <v>228</v>
          </cell>
          <cell r="Y414">
            <v>241</v>
          </cell>
          <cell r="AA414">
            <v>252.8</v>
          </cell>
        </row>
        <row r="415">
          <cell r="C415">
            <v>0</v>
          </cell>
          <cell r="D415">
            <v>0</v>
          </cell>
          <cell r="E415">
            <v>146</v>
          </cell>
          <cell r="F415">
            <v>181</v>
          </cell>
          <cell r="G415">
            <v>49</v>
          </cell>
          <cell r="H415">
            <v>114</v>
          </cell>
          <cell r="P415">
            <v>8</v>
          </cell>
          <cell r="Y415">
            <v>9</v>
          </cell>
          <cell r="AA415">
            <v>9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12269</v>
          </cell>
          <cell r="G421">
            <v>273000</v>
          </cell>
          <cell r="H421">
            <v>273000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12269</v>
          </cell>
          <cell r="G427">
            <v>273000</v>
          </cell>
          <cell r="H427">
            <v>273000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288</v>
          </cell>
          <cell r="D441">
            <v>110</v>
          </cell>
          <cell r="E441">
            <v>18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288</v>
          </cell>
          <cell r="D442">
            <v>110</v>
          </cell>
          <cell r="E442">
            <v>18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2186</v>
          </cell>
          <cell r="D445">
            <v>3081</v>
          </cell>
          <cell r="E445">
            <v>5222</v>
          </cell>
          <cell r="F445">
            <v>0</v>
          </cell>
          <cell r="G445">
            <v>24767</v>
          </cell>
          <cell r="H445">
            <v>24767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2186</v>
          </cell>
          <cell r="D447">
            <v>3081</v>
          </cell>
          <cell r="E447">
            <v>5222</v>
          </cell>
          <cell r="F447">
            <v>0</v>
          </cell>
          <cell r="G447">
            <v>24767</v>
          </cell>
          <cell r="H447">
            <v>24767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1640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1640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51786</v>
          </cell>
          <cell r="D503">
            <v>65131</v>
          </cell>
          <cell r="E503">
            <v>48866</v>
          </cell>
          <cell r="F503">
            <v>53583</v>
          </cell>
          <cell r="G503">
            <v>51293</v>
          </cell>
          <cell r="H503">
            <v>51293</v>
          </cell>
          <cell r="P503">
            <v>247915</v>
          </cell>
          <cell r="Y503">
            <v>55356</v>
          </cell>
          <cell r="AA503">
            <v>68282</v>
          </cell>
        </row>
        <row r="504">
          <cell r="B504" t="str">
            <v>Financial Intervention</v>
          </cell>
          <cell r="C504">
            <v>68712</v>
          </cell>
          <cell r="D504">
            <v>129137</v>
          </cell>
          <cell r="E504">
            <v>137520</v>
          </cell>
          <cell r="F504">
            <v>138461</v>
          </cell>
          <cell r="G504">
            <v>99306</v>
          </cell>
          <cell r="H504">
            <v>124847</v>
          </cell>
          <cell r="P504">
            <v>145157</v>
          </cell>
          <cell r="Y504">
            <v>234053</v>
          </cell>
          <cell r="AA504">
            <v>245253</v>
          </cell>
        </row>
        <row r="505">
          <cell r="B505" t="str">
            <v>Incremental Intervention</v>
          </cell>
          <cell r="C505">
            <v>560522</v>
          </cell>
          <cell r="D505">
            <v>699685</v>
          </cell>
          <cell r="E505">
            <v>683155</v>
          </cell>
          <cell r="F505">
            <v>846366</v>
          </cell>
          <cell r="G505">
            <v>1015408</v>
          </cell>
          <cell r="H505">
            <v>989867</v>
          </cell>
          <cell r="P505">
            <v>953654</v>
          </cell>
          <cell r="Y505">
            <v>985756</v>
          </cell>
          <cell r="AA505">
            <v>1034540</v>
          </cell>
        </row>
        <row r="506">
          <cell r="B506" t="str">
            <v>Social and Rental Intervention</v>
          </cell>
          <cell r="C506">
            <v>163770</v>
          </cell>
          <cell r="D506">
            <v>97260</v>
          </cell>
          <cell r="E506">
            <v>171997</v>
          </cell>
          <cell r="F506">
            <v>115059</v>
          </cell>
          <cell r="G506">
            <v>120617</v>
          </cell>
          <cell r="H506">
            <v>120617</v>
          </cell>
          <cell r="P506">
            <v>66500</v>
          </cell>
          <cell r="Y506">
            <v>141672</v>
          </cell>
          <cell r="AA506">
            <v>148253</v>
          </cell>
        </row>
        <row r="507">
          <cell r="B507" t="str">
            <v>Rural Intervention</v>
          </cell>
          <cell r="C507">
            <v>127030</v>
          </cell>
          <cell r="D507">
            <v>26983</v>
          </cell>
          <cell r="E507">
            <v>22154</v>
          </cell>
          <cell r="F507">
            <v>46804</v>
          </cell>
          <cell r="G507">
            <v>22629</v>
          </cell>
          <cell r="H507">
            <v>22629</v>
          </cell>
          <cell r="P507">
            <v>99851</v>
          </cell>
          <cell r="Y507">
            <v>58492</v>
          </cell>
          <cell r="AA507">
            <v>60915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42621</v>
          </cell>
          <cell r="D525">
            <v>44165</v>
          </cell>
          <cell r="E525">
            <v>40365</v>
          </cell>
          <cell r="F525">
            <v>45597</v>
          </cell>
          <cell r="G525">
            <v>46525</v>
          </cell>
          <cell r="H525">
            <v>43882</v>
          </cell>
          <cell r="P525">
            <v>41382</v>
          </cell>
          <cell r="Y525">
            <v>49783</v>
          </cell>
          <cell r="AA525">
            <v>62254</v>
          </cell>
        </row>
        <row r="526">
          <cell r="C526">
            <v>36653</v>
          </cell>
          <cell r="D526">
            <v>37982</v>
          </cell>
          <cell r="E526">
            <v>34310</v>
          </cell>
          <cell r="F526">
            <v>39375</v>
          </cell>
          <cell r="G526">
            <v>40164</v>
          </cell>
          <cell r="H526">
            <v>37300</v>
          </cell>
          <cell r="P526">
            <v>35843</v>
          </cell>
          <cell r="Y526">
            <v>43013</v>
          </cell>
          <cell r="AA526">
            <v>52916</v>
          </cell>
        </row>
        <row r="527">
          <cell r="C527">
            <v>5968</v>
          </cell>
          <cell r="D527">
            <v>6183</v>
          </cell>
          <cell r="E527">
            <v>6055</v>
          </cell>
          <cell r="F527">
            <v>6222</v>
          </cell>
          <cell r="G527">
            <v>6361</v>
          </cell>
          <cell r="H527">
            <v>6582</v>
          </cell>
          <cell r="P527">
            <v>5539</v>
          </cell>
          <cell r="Y527">
            <v>6770</v>
          </cell>
          <cell r="AA527">
            <v>9338</v>
          </cell>
        </row>
        <row r="528">
          <cell r="C528">
            <v>4701</v>
          </cell>
          <cell r="D528">
            <v>5539</v>
          </cell>
          <cell r="E528">
            <v>7083</v>
          </cell>
          <cell r="F528">
            <v>7986</v>
          </cell>
          <cell r="G528">
            <v>4593</v>
          </cell>
          <cell r="H528">
            <v>7236</v>
          </cell>
          <cell r="P528">
            <v>6533</v>
          </cell>
          <cell r="Y528">
            <v>5573</v>
          </cell>
          <cell r="AA528">
            <v>6028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147</v>
          </cell>
          <cell r="Y529">
            <v>156</v>
          </cell>
          <cell r="AA529">
            <v>164</v>
          </cell>
        </row>
        <row r="530">
          <cell r="C530">
            <v>0</v>
          </cell>
          <cell r="D530">
            <v>26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30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29</v>
          </cell>
          <cell r="D534">
            <v>239</v>
          </cell>
          <cell r="E534">
            <v>77</v>
          </cell>
          <cell r="F534">
            <v>402</v>
          </cell>
          <cell r="G534">
            <v>64</v>
          </cell>
          <cell r="H534">
            <v>64</v>
          </cell>
          <cell r="P534">
            <v>84</v>
          </cell>
          <cell r="Y534">
            <v>89</v>
          </cell>
          <cell r="AA534">
            <v>93</v>
          </cell>
        </row>
        <row r="535">
          <cell r="C535">
            <v>337</v>
          </cell>
          <cell r="D535">
            <v>320</v>
          </cell>
          <cell r="E535">
            <v>437</v>
          </cell>
          <cell r="F535">
            <v>389</v>
          </cell>
          <cell r="G535">
            <v>617</v>
          </cell>
          <cell r="H535">
            <v>474</v>
          </cell>
          <cell r="P535">
            <v>643</v>
          </cell>
          <cell r="Y535">
            <v>678</v>
          </cell>
          <cell r="AA535">
            <v>563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276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4</v>
          </cell>
          <cell r="F557">
            <v>0</v>
          </cell>
          <cell r="G557">
            <v>16</v>
          </cell>
          <cell r="H557">
            <v>4</v>
          </cell>
          <cell r="P557">
            <v>15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4187</v>
          </cell>
          <cell r="D562">
            <v>4258</v>
          </cell>
          <cell r="E562">
            <v>5378</v>
          </cell>
          <cell r="F562">
            <v>5651</v>
          </cell>
          <cell r="G562">
            <v>3628</v>
          </cell>
          <cell r="H562">
            <v>5908</v>
          </cell>
          <cell r="P562">
            <v>5199</v>
          </cell>
          <cell r="Y562">
            <v>4137</v>
          </cell>
          <cell r="AA562">
            <v>4774</v>
          </cell>
        </row>
        <row r="563">
          <cell r="C563">
            <v>101</v>
          </cell>
          <cell r="D563">
            <v>0</v>
          </cell>
          <cell r="E563">
            <v>873</v>
          </cell>
          <cell r="F563">
            <v>0</v>
          </cell>
          <cell r="G563">
            <v>27</v>
          </cell>
          <cell r="H563">
            <v>27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10</v>
          </cell>
          <cell r="D564">
            <v>420</v>
          </cell>
          <cell r="E564">
            <v>279</v>
          </cell>
          <cell r="F564">
            <v>872</v>
          </cell>
          <cell r="G564">
            <v>236</v>
          </cell>
          <cell r="H564">
            <v>754</v>
          </cell>
          <cell r="P564">
            <v>315</v>
          </cell>
          <cell r="Y564">
            <v>332</v>
          </cell>
          <cell r="AA564">
            <v>349</v>
          </cell>
        </row>
        <row r="565">
          <cell r="C565">
            <v>37</v>
          </cell>
          <cell r="D565">
            <v>0</v>
          </cell>
          <cell r="E565">
            <v>35</v>
          </cell>
          <cell r="F565">
            <v>672</v>
          </cell>
          <cell r="G565">
            <v>5</v>
          </cell>
          <cell r="H565">
            <v>5</v>
          </cell>
          <cell r="P565">
            <v>100</v>
          </cell>
          <cell r="Y565">
            <v>181</v>
          </cell>
          <cell r="AA565">
            <v>85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24500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24500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920149</v>
          </cell>
          <cell r="D591">
            <v>968492</v>
          </cell>
          <cell r="E591">
            <v>990580</v>
          </cell>
          <cell r="F591">
            <v>1146690</v>
          </cell>
          <cell r="G591">
            <v>1258120</v>
          </cell>
          <cell r="H591">
            <v>1258120</v>
          </cell>
          <cell r="P591">
            <v>1265162</v>
          </cell>
          <cell r="Y591">
            <v>1419973</v>
          </cell>
          <cell r="AA591">
            <v>1488961</v>
          </cell>
        </row>
        <row r="592">
          <cell r="C592">
            <v>115</v>
          </cell>
          <cell r="D592">
            <v>205</v>
          </cell>
          <cell r="E592">
            <v>254</v>
          </cell>
          <cell r="F592">
            <v>0</v>
          </cell>
          <cell r="G592">
            <v>160</v>
          </cell>
          <cell r="H592">
            <v>160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920034</v>
          </cell>
          <cell r="D593">
            <v>968287</v>
          </cell>
          <cell r="E593">
            <v>990326</v>
          </cell>
          <cell r="F593">
            <v>1146690</v>
          </cell>
          <cell r="G593">
            <v>1257960</v>
          </cell>
          <cell r="H593">
            <v>1257960</v>
          </cell>
          <cell r="P593">
            <v>1265162</v>
          </cell>
          <cell r="Y593">
            <v>1419973</v>
          </cell>
          <cell r="AA593">
            <v>1488961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200000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200000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1056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1056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4349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108</v>
          </cell>
          <cell r="F606">
            <v>0</v>
          </cell>
          <cell r="G606">
            <v>15</v>
          </cell>
          <cell r="H606">
            <v>15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</v>
          </cell>
          <cell r="C653">
            <v>7122</v>
          </cell>
          <cell r="D653">
            <v>5567</v>
          </cell>
          <cell r="E653">
            <v>4261</v>
          </cell>
          <cell r="F653">
            <v>3651</v>
          </cell>
          <cell r="G653">
            <v>3651</v>
          </cell>
          <cell r="H653">
            <v>3651</v>
          </cell>
          <cell r="P653">
            <v>3819</v>
          </cell>
          <cell r="Y653">
            <v>4021</v>
          </cell>
          <cell r="AA653">
            <v>4222.05</v>
          </cell>
        </row>
        <row r="654">
          <cell r="B654" t="str">
            <v>Sale and transfer of Housing Properties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 t="str">
            <v>Devolution of Housing Properties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 t="str">
            <v>Housing Properties Maitenance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7122</v>
          </cell>
          <cell r="D733">
            <v>5567</v>
          </cell>
          <cell r="E733">
            <v>4261</v>
          </cell>
          <cell r="F733">
            <v>3651</v>
          </cell>
          <cell r="G733">
            <v>3651</v>
          </cell>
          <cell r="H733">
            <v>3651</v>
          </cell>
          <cell r="P733">
            <v>3819</v>
          </cell>
          <cell r="Y733">
            <v>4021</v>
          </cell>
          <cell r="AA733">
            <v>4222.05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7122</v>
          </cell>
          <cell r="D736">
            <v>5567</v>
          </cell>
          <cell r="E736">
            <v>4261</v>
          </cell>
          <cell r="F736">
            <v>3651</v>
          </cell>
          <cell r="G736">
            <v>3651</v>
          </cell>
          <cell r="H736">
            <v>3651</v>
          </cell>
          <cell r="P736">
            <v>3819</v>
          </cell>
          <cell r="Y736">
            <v>4021</v>
          </cell>
          <cell r="AA736">
            <v>4222.05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D27" sqref="D2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Human Settlement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126</v>
      </c>
      <c r="D9" s="23">
        <f>B.1!F9</f>
        <v>126</v>
      </c>
      <c r="E9" s="23">
        <f>B.1!G9</f>
        <v>103</v>
      </c>
      <c r="F9" s="24">
        <f>B.1!H9</f>
        <v>108</v>
      </c>
      <c r="G9" s="23">
        <f>B.1!I9</f>
        <v>108</v>
      </c>
      <c r="H9" s="25">
        <f>B.1!J9</f>
        <v>108</v>
      </c>
      <c r="I9" s="23">
        <f>B.1!K9</f>
        <v>114</v>
      </c>
      <c r="J9" s="23">
        <f>B.1!L9</f>
        <v>120</v>
      </c>
      <c r="K9" s="23">
        <f>B.1!M9</f>
        <v>126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2402</v>
      </c>
      <c r="E12" s="23">
        <f>B.1!G31</f>
        <v>1956</v>
      </c>
      <c r="F12" s="24">
        <f>B.1!H31</f>
        <v>1620</v>
      </c>
      <c r="G12" s="23">
        <f>B.1!I31</f>
        <v>1620</v>
      </c>
      <c r="H12" s="25">
        <f>B.1!J31</f>
        <v>1906</v>
      </c>
      <c r="I12" s="23">
        <f>B.1!K31</f>
        <v>1800</v>
      </c>
      <c r="J12" s="23">
        <f>B.1!L31</f>
        <v>1980</v>
      </c>
      <c r="K12" s="23">
        <f>B.1!M31</f>
        <v>2079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1805</v>
      </c>
      <c r="D13" s="23">
        <f>B.1!F36</f>
        <v>0</v>
      </c>
      <c r="E13" s="23">
        <f>B.1!G36</f>
        <v>62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919</v>
      </c>
      <c r="D14" s="39">
        <f>B.1!F39</f>
        <v>1217</v>
      </c>
      <c r="E14" s="39">
        <f>B.1!G39</f>
        <v>1429</v>
      </c>
      <c r="F14" s="38">
        <f>B.1!H39</f>
        <v>198</v>
      </c>
      <c r="G14" s="39">
        <f>B.1!I39</f>
        <v>198</v>
      </c>
      <c r="H14" s="40">
        <f>B.1!J39</f>
        <v>164</v>
      </c>
      <c r="I14" s="39">
        <f>B.1!K39</f>
        <v>198</v>
      </c>
      <c r="J14" s="39">
        <f>B.1!L39</f>
        <v>198</v>
      </c>
      <c r="K14" s="39">
        <f>B.1!M39</f>
        <v>207.9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2850</v>
      </c>
      <c r="D15" s="46">
        <f t="shared" ref="D15:K15" si="1">SUM(D5:D14)</f>
        <v>3745</v>
      </c>
      <c r="E15" s="46">
        <f t="shared" si="1"/>
        <v>3550</v>
      </c>
      <c r="F15" s="47">
        <f t="shared" si="1"/>
        <v>1926</v>
      </c>
      <c r="G15" s="46">
        <f t="shared" si="1"/>
        <v>1926</v>
      </c>
      <c r="H15" s="48">
        <f t="shared" si="1"/>
        <v>2178</v>
      </c>
      <c r="I15" s="46">
        <f t="shared" si="1"/>
        <v>2112</v>
      </c>
      <c r="J15" s="46">
        <f t="shared" si="1"/>
        <v>2298</v>
      </c>
      <c r="K15" s="46">
        <f t="shared" si="1"/>
        <v>2412.9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D31" sqref="D3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Human Settlement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78694</v>
      </c>
      <c r="D4" s="23">
        <f>'[1]13'!D9</f>
        <v>88594</v>
      </c>
      <c r="E4" s="23">
        <f>'[1]13'!E9</f>
        <v>110515</v>
      </c>
      <c r="F4" s="24">
        <f>'[1]13'!F9</f>
        <v>123201</v>
      </c>
      <c r="G4" s="23">
        <f>'[1]13'!G9</f>
        <v>119797</v>
      </c>
      <c r="H4" s="25">
        <f>'[1]13'!H9</f>
        <v>119797</v>
      </c>
      <c r="I4" s="23">
        <f>'[1]13'!P9</f>
        <v>120996</v>
      </c>
      <c r="J4" s="23">
        <f>'[1]13'!Y9</f>
        <v>129672</v>
      </c>
      <c r="K4" s="23">
        <f>'[1]13'!AA9</f>
        <v>142711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Housing Needs, Planning and Research</v>
      </c>
      <c r="C5" s="23">
        <f>'[1]13'!$C10</f>
        <v>34536</v>
      </c>
      <c r="D5" s="23">
        <f>'[1]13'!$D10</f>
        <v>34463</v>
      </c>
      <c r="E5" s="23">
        <f>'[1]13'!$E10</f>
        <v>40527</v>
      </c>
      <c r="F5" s="24">
        <f>'[1]13'!$F10</f>
        <v>53382</v>
      </c>
      <c r="G5" s="23">
        <f>'[1]13'!$G10</f>
        <v>333578</v>
      </c>
      <c r="H5" s="25">
        <f>'[1]13'!$H10</f>
        <v>333578</v>
      </c>
      <c r="I5" s="23">
        <f>'[1]13'!$P10</f>
        <v>39585</v>
      </c>
      <c r="J5" s="23">
        <f>'[1]13'!$Y10</f>
        <v>42830</v>
      </c>
      <c r="K5" s="23">
        <f>'[1]13'!$AA10</f>
        <v>50526.05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Housing Development</v>
      </c>
      <c r="C6" s="23">
        <f>'[1]13'!$C11</f>
        <v>971820</v>
      </c>
      <c r="D6" s="23">
        <f>'[1]13'!$D11</f>
        <v>1018196</v>
      </c>
      <c r="E6" s="23">
        <f>'[1]13'!$E11</f>
        <v>1063692</v>
      </c>
      <c r="F6" s="24">
        <f>'[1]13'!$F11</f>
        <v>1200273</v>
      </c>
      <c r="G6" s="23">
        <f>'[1]13'!$G11</f>
        <v>1309253</v>
      </c>
      <c r="H6" s="25">
        <f>'[1]13'!$H11</f>
        <v>1309253</v>
      </c>
      <c r="I6" s="23">
        <f>'[1]13'!$P11</f>
        <v>1513077</v>
      </c>
      <c r="J6" s="23">
        <f>'[1]13'!$Y11</f>
        <v>1475329</v>
      </c>
      <c r="K6" s="23">
        <f>'[1]13'!$AA11</f>
        <v>1557243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 xml:space="preserve">4. Housing Asset Management </v>
      </c>
      <c r="C7" s="23">
        <f>'[1]13'!$C12</f>
        <v>7122</v>
      </c>
      <c r="D7" s="23">
        <f>'[1]13'!$D12</f>
        <v>5567</v>
      </c>
      <c r="E7" s="23">
        <f>'[1]13'!$E12</f>
        <v>4261</v>
      </c>
      <c r="F7" s="24">
        <f>'[1]13'!$F12</f>
        <v>3651</v>
      </c>
      <c r="G7" s="23">
        <f>'[1]13'!$G12</f>
        <v>3651</v>
      </c>
      <c r="H7" s="25">
        <f>'[1]13'!$H12</f>
        <v>3651</v>
      </c>
      <c r="I7" s="23">
        <f>'[1]13'!$P12</f>
        <v>3819</v>
      </c>
      <c r="J7" s="23">
        <f>'[1]13'!$Y12</f>
        <v>4021</v>
      </c>
      <c r="K7" s="23">
        <f>'[1]13'!$AA12</f>
        <v>4222.05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'[1]13'!$B13</f>
        <v>5. 0</v>
      </c>
      <c r="C8" s="23">
        <f>'[1]13'!$C13</f>
        <v>0</v>
      </c>
      <c r="D8" s="23">
        <f>'[1]13'!$D13</f>
        <v>0</v>
      </c>
      <c r="E8" s="23">
        <f>'[1]13'!$E13</f>
        <v>0</v>
      </c>
      <c r="F8" s="24">
        <f>'[1]13'!$F13</f>
        <v>0</v>
      </c>
      <c r="G8" s="23">
        <f>'[1]13'!$G13</f>
        <v>0</v>
      </c>
      <c r="H8" s="25">
        <f>'[1]13'!$H13</f>
        <v>0</v>
      </c>
      <c r="I8" s="23">
        <f>'[1]13'!$P13</f>
        <v>0</v>
      </c>
      <c r="J8" s="23">
        <f>'[1]13'!$Y13</f>
        <v>0</v>
      </c>
      <c r="K8" s="23">
        <f>'[1]13'!$AA13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</f>
        <v>6. 0</v>
      </c>
      <c r="C9" s="23">
        <f>'[1]13'!$C14</f>
        <v>0</v>
      </c>
      <c r="D9" s="23">
        <f>'[1]13'!$D14</f>
        <v>0</v>
      </c>
      <c r="E9" s="23">
        <f>'[1]13'!$E14</f>
        <v>0</v>
      </c>
      <c r="F9" s="24">
        <f>'[1]13'!$F14</f>
        <v>0</v>
      </c>
      <c r="G9" s="23">
        <f>'[1]13'!$G14</f>
        <v>0</v>
      </c>
      <c r="H9" s="25">
        <f>'[1]13'!$H14</f>
        <v>0</v>
      </c>
      <c r="I9" s="23">
        <f>'[1]13'!$P14</f>
        <v>0</v>
      </c>
      <c r="J9" s="23">
        <f>'[1]13'!$Y14</f>
        <v>0</v>
      </c>
      <c r="K9" s="23">
        <f>'[1]13'!$AA14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1092172</v>
      </c>
      <c r="D19" s="28">
        <f t="shared" ref="D19:K19" si="1">SUM(D4:D18)</f>
        <v>1146820</v>
      </c>
      <c r="E19" s="28">
        <f t="shared" si="1"/>
        <v>1218995</v>
      </c>
      <c r="F19" s="29">
        <f t="shared" si="1"/>
        <v>1380507</v>
      </c>
      <c r="G19" s="28">
        <f t="shared" si="1"/>
        <v>1766279</v>
      </c>
      <c r="H19" s="30">
        <f t="shared" si="1"/>
        <v>1766279</v>
      </c>
      <c r="I19" s="28">
        <f t="shared" si="1"/>
        <v>1677477</v>
      </c>
      <c r="J19" s="28">
        <f t="shared" si="1"/>
        <v>1651852</v>
      </c>
      <c r="K19" s="28">
        <f t="shared" si="1"/>
        <v>1754702.1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Human Settlement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156580</v>
      </c>
      <c r="D4" s="52">
        <f t="shared" ref="D4:K4" si="0">SUM(D5:D7)</f>
        <v>165046</v>
      </c>
      <c r="E4" s="52">
        <f t="shared" si="0"/>
        <v>184830</v>
      </c>
      <c r="F4" s="53">
        <f t="shared" si="0"/>
        <v>211989</v>
      </c>
      <c r="G4" s="52">
        <f t="shared" si="0"/>
        <v>200703</v>
      </c>
      <c r="H4" s="54">
        <f t="shared" si="0"/>
        <v>199433</v>
      </c>
      <c r="I4" s="52">
        <f t="shared" si="0"/>
        <v>206460</v>
      </c>
      <c r="J4" s="52">
        <f t="shared" si="0"/>
        <v>226820</v>
      </c>
      <c r="K4" s="52">
        <f t="shared" si="0"/>
        <v>258213.05000000002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119859</v>
      </c>
      <c r="D5" s="34">
        <f>B.2!F5</f>
        <v>125691</v>
      </c>
      <c r="E5" s="34">
        <f>B.2!G5</f>
        <v>137085</v>
      </c>
      <c r="F5" s="35">
        <f>B.2!H5</f>
        <v>160798</v>
      </c>
      <c r="G5" s="34">
        <f>B.2!I5</f>
        <v>157302</v>
      </c>
      <c r="H5" s="36">
        <f>B.2!J5</f>
        <v>148112</v>
      </c>
      <c r="I5" s="34">
        <f>B.2!K5</f>
        <v>151937</v>
      </c>
      <c r="J5" s="34">
        <f>B.2!L5</f>
        <v>177535</v>
      </c>
      <c r="K5" s="36">
        <f>B.2!M5</f>
        <v>205221.1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36721</v>
      </c>
      <c r="D6" s="23">
        <f>B.2!F8</f>
        <v>39355</v>
      </c>
      <c r="E6" s="23">
        <f>B.2!G8</f>
        <v>47745</v>
      </c>
      <c r="F6" s="24">
        <f>B.2!H8</f>
        <v>51191</v>
      </c>
      <c r="G6" s="23">
        <f>B.2!I8</f>
        <v>43401</v>
      </c>
      <c r="H6" s="25">
        <f>B.2!J8</f>
        <v>51321</v>
      </c>
      <c r="I6" s="23">
        <f>B.2!K8</f>
        <v>54523</v>
      </c>
      <c r="J6" s="23">
        <f>B.2!L8</f>
        <v>49285</v>
      </c>
      <c r="K6" s="25">
        <f>B.2!M8</f>
        <v>52991.950000000004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927575</v>
      </c>
      <c r="D8" s="52">
        <f t="shared" ref="D8:K8" si="1">SUM(D9:D15)</f>
        <v>974615</v>
      </c>
      <c r="E8" s="52">
        <f t="shared" si="1"/>
        <v>1019411</v>
      </c>
      <c r="F8" s="53">
        <f t="shared" si="1"/>
        <v>1162633</v>
      </c>
      <c r="G8" s="52">
        <f t="shared" si="1"/>
        <v>1534909</v>
      </c>
      <c r="H8" s="54">
        <f t="shared" si="1"/>
        <v>1535026</v>
      </c>
      <c r="I8" s="52">
        <f t="shared" si="1"/>
        <v>1269017</v>
      </c>
      <c r="J8" s="52">
        <f t="shared" si="1"/>
        <v>1424032</v>
      </c>
      <c r="K8" s="52">
        <f t="shared" si="1"/>
        <v>1493223.05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14</v>
      </c>
      <c r="D9" s="34">
        <f>B.2!F52</f>
        <v>16</v>
      </c>
      <c r="E9" s="34">
        <f>B.2!G52</f>
        <v>24524</v>
      </c>
      <c r="F9" s="35">
        <f>B.2!H52</f>
        <v>12292</v>
      </c>
      <c r="G9" s="34">
        <f>B.2!I52</f>
        <v>273035</v>
      </c>
      <c r="H9" s="36">
        <f>B.2!J52</f>
        <v>273035</v>
      </c>
      <c r="I9" s="34">
        <f>B.2!K52</f>
        <v>36</v>
      </c>
      <c r="J9" s="34">
        <f>B.2!L52</f>
        <v>38</v>
      </c>
      <c r="K9" s="36">
        <f>B.2!M52</f>
        <v>40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7122</v>
      </c>
      <c r="D13" s="23">
        <f>B.2!F64</f>
        <v>5567</v>
      </c>
      <c r="E13" s="23">
        <f>B.2!G64</f>
        <v>4261</v>
      </c>
      <c r="F13" s="24">
        <f>B.2!H64</f>
        <v>3651</v>
      </c>
      <c r="G13" s="23">
        <f>B.2!I64</f>
        <v>3651</v>
      </c>
      <c r="H13" s="25">
        <f>B.2!J64</f>
        <v>3651</v>
      </c>
      <c r="I13" s="23">
        <f>B.2!K64</f>
        <v>3819</v>
      </c>
      <c r="J13" s="23">
        <f>B.2!L64</f>
        <v>4021</v>
      </c>
      <c r="K13" s="25">
        <f>B.2!M64</f>
        <v>4222.05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920439</v>
      </c>
      <c r="D15" s="39">
        <f>B.2!F73</f>
        <v>969030</v>
      </c>
      <c r="E15" s="39">
        <f>B.2!G73</f>
        <v>990626</v>
      </c>
      <c r="F15" s="38">
        <f>B.2!H73</f>
        <v>1146690</v>
      </c>
      <c r="G15" s="39">
        <f>B.2!I73</f>
        <v>1258223</v>
      </c>
      <c r="H15" s="40">
        <f>B.2!J73</f>
        <v>1258340</v>
      </c>
      <c r="I15" s="39">
        <f>B.2!K73</f>
        <v>1265162</v>
      </c>
      <c r="J15" s="39">
        <f>B.2!L73</f>
        <v>1419973</v>
      </c>
      <c r="K15" s="40">
        <f>B.2!M73</f>
        <v>1488961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8017</v>
      </c>
      <c r="D16" s="52">
        <f t="shared" ref="D16:K16" si="2">SUM(D17:D23)</f>
        <v>7159</v>
      </c>
      <c r="E16" s="52">
        <f t="shared" si="2"/>
        <v>14634</v>
      </c>
      <c r="F16" s="53">
        <f t="shared" si="2"/>
        <v>5885</v>
      </c>
      <c r="G16" s="52">
        <f t="shared" si="2"/>
        <v>30652</v>
      </c>
      <c r="H16" s="54">
        <f t="shared" si="2"/>
        <v>31805</v>
      </c>
      <c r="I16" s="52">
        <f t="shared" si="2"/>
        <v>202000</v>
      </c>
      <c r="J16" s="52">
        <f t="shared" si="2"/>
        <v>1000</v>
      </c>
      <c r="K16" s="52">
        <f t="shared" si="2"/>
        <v>3266</v>
      </c>
    </row>
    <row r="17" spans="1:11" s="15" customFormat="1" ht="12.75" customHeight="1" x14ac:dyDescent="0.2">
      <c r="A17" s="21"/>
      <c r="B17" s="22" t="s">
        <v>36</v>
      </c>
      <c r="C17" s="35">
        <f>B.2!E78</f>
        <v>2186</v>
      </c>
      <c r="D17" s="34">
        <f>B.2!F78</f>
        <v>3179</v>
      </c>
      <c r="E17" s="34">
        <f>B.2!G78</f>
        <v>5222</v>
      </c>
      <c r="F17" s="35">
        <f>B.2!H78</f>
        <v>0</v>
      </c>
      <c r="G17" s="34">
        <f>B.2!I78</f>
        <v>24767</v>
      </c>
      <c r="H17" s="36">
        <f>B.2!J78</f>
        <v>24767</v>
      </c>
      <c r="I17" s="34">
        <f>B.2!K78</f>
        <v>200000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1480</v>
      </c>
      <c r="D18" s="23">
        <f>B.2!F81</f>
        <v>3980</v>
      </c>
      <c r="E18" s="23">
        <f>B.2!G81</f>
        <v>8563</v>
      </c>
      <c r="F18" s="24">
        <f>B.2!H81</f>
        <v>5885</v>
      </c>
      <c r="G18" s="23">
        <f>B.2!I81</f>
        <v>5885</v>
      </c>
      <c r="H18" s="25">
        <f>B.2!J81</f>
        <v>7038</v>
      </c>
      <c r="I18" s="23">
        <f>B.2!K81</f>
        <v>2000</v>
      </c>
      <c r="J18" s="23">
        <f>B.2!L81</f>
        <v>1000</v>
      </c>
      <c r="K18" s="25">
        <f>B.2!M81</f>
        <v>3266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4351</v>
      </c>
      <c r="D23" s="39">
        <f>B.2!F88</f>
        <v>0</v>
      </c>
      <c r="E23" s="39">
        <f>B.2!G88</f>
        <v>849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120</v>
      </c>
      <c r="F24" s="53">
        <f>B.2!H90</f>
        <v>0</v>
      </c>
      <c r="G24" s="52">
        <f>B.2!I90</f>
        <v>15</v>
      </c>
      <c r="H24" s="54">
        <f>B.2!J90</f>
        <v>15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1092172</v>
      </c>
      <c r="D26" s="28">
        <f t="shared" ref="D26:K26" si="3">+D4+D8+D16+D24</f>
        <v>1146820</v>
      </c>
      <c r="E26" s="28">
        <f t="shared" si="3"/>
        <v>1218995</v>
      </c>
      <c r="F26" s="29">
        <f t="shared" si="3"/>
        <v>1380507</v>
      </c>
      <c r="G26" s="28">
        <f t="shared" si="3"/>
        <v>1766279</v>
      </c>
      <c r="H26" s="30">
        <f t="shared" si="3"/>
        <v>1766279</v>
      </c>
      <c r="I26" s="28">
        <f t="shared" si="3"/>
        <v>1677477</v>
      </c>
      <c r="J26" s="28">
        <f t="shared" si="3"/>
        <v>1651852</v>
      </c>
      <c r="K26" s="28">
        <f t="shared" si="3"/>
        <v>1754702.1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the MEC</v>
      </c>
      <c r="C4" s="23">
        <f>'[1]13'!$C203</f>
        <v>4794</v>
      </c>
      <c r="D4" s="23">
        <f>'[1]13'!$D203</f>
        <v>5753</v>
      </c>
      <c r="E4" s="23">
        <f>'[1]13'!$E203</f>
        <v>5903</v>
      </c>
      <c r="F4" s="35">
        <f>'[1]13'!$F203</f>
        <v>6447</v>
      </c>
      <c r="G4" s="34">
        <f>'[1]13'!$G203</f>
        <v>6733</v>
      </c>
      <c r="H4" s="36">
        <f>'[1]13'!$H203</f>
        <v>6733</v>
      </c>
      <c r="I4" s="23">
        <f>'[1]13'!$P203</f>
        <v>6739</v>
      </c>
      <c r="J4" s="23">
        <f>'[1]13'!$Y203</f>
        <v>7096</v>
      </c>
      <c r="K4" s="23">
        <f>'[1]13'!$AA203</f>
        <v>9465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Corporate Services</v>
      </c>
      <c r="C5" s="23">
        <f>'[1]13'!$C204</f>
        <v>73900</v>
      </c>
      <c r="D5" s="23">
        <f>'[1]13'!$D204</f>
        <v>82841</v>
      </c>
      <c r="E5" s="23">
        <f>'[1]13'!$E204</f>
        <v>104612</v>
      </c>
      <c r="F5" s="24">
        <f>'[1]13'!$F204</f>
        <v>116754</v>
      </c>
      <c r="G5" s="23">
        <f>'[1]13'!$G204</f>
        <v>113064</v>
      </c>
      <c r="H5" s="25">
        <f>'[1]13'!$H204</f>
        <v>113064</v>
      </c>
      <c r="I5" s="23">
        <f>'[1]13'!$P204</f>
        <v>114257</v>
      </c>
      <c r="J5" s="23">
        <f>'[1]13'!$Y204</f>
        <v>122576</v>
      </c>
      <c r="K5" s="23">
        <f>'[1]13'!$AA204</f>
        <v>133246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'[1]13'!$B205</f>
        <v>3. 0</v>
      </c>
      <c r="C6" s="23">
        <f>'[1]13'!$C205</f>
        <v>0</v>
      </c>
      <c r="D6" s="23">
        <f>'[1]13'!$D205</f>
        <v>0</v>
      </c>
      <c r="E6" s="23">
        <f>'[1]13'!$E205</f>
        <v>0</v>
      </c>
      <c r="F6" s="24">
        <f>'[1]13'!$F205</f>
        <v>0</v>
      </c>
      <c r="G6" s="23">
        <f>'[1]13'!$G205</f>
        <v>0</v>
      </c>
      <c r="H6" s="25">
        <f>'[1]13'!$H205</f>
        <v>0</v>
      </c>
      <c r="I6" s="23">
        <f>'[1]13'!$P205</f>
        <v>0</v>
      </c>
      <c r="J6" s="23">
        <f>'[1]13'!$Y205</f>
        <v>0</v>
      </c>
      <c r="K6" s="23">
        <f>'[1]13'!$AA205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'[1]13'!$B206</f>
        <v>4. 0</v>
      </c>
      <c r="C7" s="23">
        <f>'[1]13'!$C206</f>
        <v>0</v>
      </c>
      <c r="D7" s="23">
        <f>'[1]13'!$D206</f>
        <v>0</v>
      </c>
      <c r="E7" s="23">
        <f>'[1]13'!$E206</f>
        <v>0</v>
      </c>
      <c r="F7" s="24">
        <f>'[1]13'!$F206</f>
        <v>0</v>
      </c>
      <c r="G7" s="23">
        <f>'[1]13'!$G206</f>
        <v>0</v>
      </c>
      <c r="H7" s="25">
        <f>'[1]13'!$H206</f>
        <v>0</v>
      </c>
      <c r="I7" s="23">
        <f>'[1]13'!$P206</f>
        <v>0</v>
      </c>
      <c r="J7" s="23">
        <f>'[1]13'!$Y206</f>
        <v>0</v>
      </c>
      <c r="K7" s="23">
        <f>'[1]13'!$AA206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78694</v>
      </c>
      <c r="D19" s="28">
        <f t="shared" ref="D19:K19" si="1">SUM(D4:D18)</f>
        <v>88594</v>
      </c>
      <c r="E19" s="28">
        <f t="shared" si="1"/>
        <v>110515</v>
      </c>
      <c r="F19" s="29">
        <f t="shared" si="1"/>
        <v>123201</v>
      </c>
      <c r="G19" s="28">
        <f t="shared" si="1"/>
        <v>119797</v>
      </c>
      <c r="H19" s="30">
        <f t="shared" si="1"/>
        <v>119797</v>
      </c>
      <c r="I19" s="28">
        <f t="shared" si="1"/>
        <v>120996</v>
      </c>
      <c r="J19" s="28">
        <f t="shared" si="1"/>
        <v>129672</v>
      </c>
      <c r="K19" s="28">
        <f t="shared" si="1"/>
        <v>142711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77196</v>
      </c>
      <c r="D4" s="52">
        <f t="shared" ref="D4:K4" si="0">SUM(D5:D7)</f>
        <v>84070</v>
      </c>
      <c r="E4" s="52">
        <f t="shared" si="0"/>
        <v>103735</v>
      </c>
      <c r="F4" s="53">
        <f t="shared" si="0"/>
        <v>117293</v>
      </c>
      <c r="G4" s="52">
        <f t="shared" si="0"/>
        <v>113774</v>
      </c>
      <c r="H4" s="54">
        <f t="shared" si="0"/>
        <v>112504</v>
      </c>
      <c r="I4" s="52">
        <f t="shared" si="0"/>
        <v>118960</v>
      </c>
      <c r="J4" s="52">
        <f t="shared" si="0"/>
        <v>128634</v>
      </c>
      <c r="K4" s="52">
        <f t="shared" si="0"/>
        <v>139405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50368</v>
      </c>
      <c r="D5" s="34">
        <f>'[1]13'!D$225</f>
        <v>54621</v>
      </c>
      <c r="E5" s="34">
        <f>'[1]13'!E$225</f>
        <v>68412</v>
      </c>
      <c r="F5" s="35">
        <f>'[1]13'!F$225</f>
        <v>81398</v>
      </c>
      <c r="G5" s="34">
        <f>'[1]13'!G$225</f>
        <v>79169</v>
      </c>
      <c r="H5" s="36">
        <f>'[1]13'!H$225</f>
        <v>74600</v>
      </c>
      <c r="I5" s="34">
        <f>'[1]13'!P$225</f>
        <v>79593</v>
      </c>
      <c r="J5" s="34">
        <f>'[1]13'!Y$225</f>
        <v>91572</v>
      </c>
      <c r="K5" s="36">
        <f>'[1]13'!AA$225</f>
        <v>100453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26828</v>
      </c>
      <c r="D6" s="23">
        <f>'[1]13'!D$228</f>
        <v>29449</v>
      </c>
      <c r="E6" s="23">
        <f>'[1]13'!E$228</f>
        <v>35323</v>
      </c>
      <c r="F6" s="24">
        <f>'[1]13'!F$228</f>
        <v>35895</v>
      </c>
      <c r="G6" s="23">
        <f>'[1]13'!G$228</f>
        <v>34605</v>
      </c>
      <c r="H6" s="25">
        <f>'[1]13'!H$228</f>
        <v>37904</v>
      </c>
      <c r="I6" s="23">
        <f>'[1]13'!P$228</f>
        <v>39367</v>
      </c>
      <c r="J6" s="23">
        <f>'[1]13'!Y$228</f>
        <v>37062</v>
      </c>
      <c r="K6" s="25">
        <f>'[1]13'!AA$228</f>
        <v>38952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0</v>
      </c>
      <c r="D7" s="39">
        <f>'[1]13'!D$267</f>
        <v>0</v>
      </c>
      <c r="E7" s="39">
        <f>'[1]13'!E$267</f>
        <v>0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</v>
      </c>
      <c r="D8" s="52">
        <f t="shared" ref="D8:K8" si="1">SUM(D9:D15)</f>
        <v>446</v>
      </c>
      <c r="E8" s="52">
        <f t="shared" si="1"/>
        <v>52</v>
      </c>
      <c r="F8" s="53">
        <f t="shared" si="1"/>
        <v>23</v>
      </c>
      <c r="G8" s="52">
        <f t="shared" si="1"/>
        <v>138</v>
      </c>
      <c r="H8" s="54">
        <f t="shared" si="1"/>
        <v>255</v>
      </c>
      <c r="I8" s="52">
        <f t="shared" si="1"/>
        <v>36</v>
      </c>
      <c r="J8" s="52">
        <f t="shared" si="1"/>
        <v>38</v>
      </c>
      <c r="K8" s="52">
        <f t="shared" si="1"/>
        <v>40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14</v>
      </c>
      <c r="D9" s="34">
        <f>'[1]13'!D$271</f>
        <v>16</v>
      </c>
      <c r="E9" s="34">
        <f>'[1]13'!E$271</f>
        <v>24</v>
      </c>
      <c r="F9" s="35">
        <f>'[1]13'!F$271</f>
        <v>23</v>
      </c>
      <c r="G9" s="34">
        <f>'[1]13'!G$271</f>
        <v>35</v>
      </c>
      <c r="H9" s="36">
        <f>'[1]13'!H$271</f>
        <v>35</v>
      </c>
      <c r="I9" s="34">
        <f>'[1]13'!P$271</f>
        <v>36</v>
      </c>
      <c r="J9" s="34">
        <f>'[1]13'!Y$271</f>
        <v>38</v>
      </c>
      <c r="K9" s="36">
        <f>'[1]13'!AA$271</f>
        <v>40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2</v>
      </c>
      <c r="E10" s="23">
        <f>'[1]13'!E$278</f>
        <v>0</v>
      </c>
      <c r="F10" s="24">
        <f>'[1]13'!F$278</f>
        <v>0</v>
      </c>
      <c r="G10" s="23">
        <f>'[1]13'!G$278</f>
        <v>0</v>
      </c>
      <c r="H10" s="25">
        <f>'[1]13'!H$278</f>
        <v>0</v>
      </c>
      <c r="I10" s="23">
        <f>'[1]13'!P$278</f>
        <v>0</v>
      </c>
      <c r="J10" s="23">
        <f>'[1]13'!Y$278</f>
        <v>0</v>
      </c>
      <c r="K10" s="25">
        <f>'[1]13'!AA$278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2</v>
      </c>
      <c r="D15" s="39">
        <f>'[1]13'!D$291</f>
        <v>428</v>
      </c>
      <c r="E15" s="39">
        <f>'[1]13'!E$291</f>
        <v>28</v>
      </c>
      <c r="F15" s="38">
        <f>'[1]13'!F$291</f>
        <v>0</v>
      </c>
      <c r="G15" s="39">
        <f>'[1]13'!G$291</f>
        <v>103</v>
      </c>
      <c r="H15" s="40">
        <f>'[1]13'!H$291</f>
        <v>220</v>
      </c>
      <c r="I15" s="39">
        <f>'[1]13'!P$291</f>
        <v>0</v>
      </c>
      <c r="J15" s="39">
        <f>'[1]13'!Y$291</f>
        <v>0</v>
      </c>
      <c r="K15" s="40">
        <f>'[1]13'!AA$291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1482</v>
      </c>
      <c r="D16" s="52">
        <f t="shared" ref="D16:K16" si="2">SUM(D17:D23)</f>
        <v>4078</v>
      </c>
      <c r="E16" s="52">
        <f t="shared" si="2"/>
        <v>6716</v>
      </c>
      <c r="F16" s="53">
        <f t="shared" si="2"/>
        <v>5885</v>
      </c>
      <c r="G16" s="52">
        <f t="shared" si="2"/>
        <v>5885</v>
      </c>
      <c r="H16" s="54">
        <f t="shared" si="2"/>
        <v>7038</v>
      </c>
      <c r="I16" s="52">
        <f t="shared" si="2"/>
        <v>2000</v>
      </c>
      <c r="J16" s="52">
        <f t="shared" si="2"/>
        <v>1000</v>
      </c>
      <c r="K16" s="52">
        <f t="shared" si="2"/>
        <v>3266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98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1480</v>
      </c>
      <c r="D18" s="23">
        <f>'[1]13'!D$298</f>
        <v>3980</v>
      </c>
      <c r="E18" s="23">
        <f>'[1]13'!E$298</f>
        <v>5867</v>
      </c>
      <c r="F18" s="24">
        <f>'[1]13'!F$298</f>
        <v>5885</v>
      </c>
      <c r="G18" s="23">
        <f>'[1]13'!G$298</f>
        <v>5885</v>
      </c>
      <c r="H18" s="25">
        <f>'[1]13'!H$298</f>
        <v>7038</v>
      </c>
      <c r="I18" s="23">
        <f>'[1]13'!P$298</f>
        <v>2000</v>
      </c>
      <c r="J18" s="23">
        <f>'[1]13'!Y$298</f>
        <v>1000</v>
      </c>
      <c r="K18" s="25">
        <f>'[1]13'!AA$298</f>
        <v>3266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2</v>
      </c>
      <c r="D23" s="39">
        <f>'[1]13'!D$305</f>
        <v>0</v>
      </c>
      <c r="E23" s="39">
        <f>'[1]13'!E$305</f>
        <v>849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0</v>
      </c>
      <c r="E24" s="52">
        <f>'[1]13'!E$306</f>
        <v>12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78694</v>
      </c>
      <c r="D26" s="28">
        <f t="shared" ref="D26:K26" si="3">+D4+D8+D16+D24</f>
        <v>88594</v>
      </c>
      <c r="E26" s="28">
        <f t="shared" si="3"/>
        <v>110515</v>
      </c>
      <c r="F26" s="29">
        <f t="shared" si="3"/>
        <v>123201</v>
      </c>
      <c r="G26" s="28">
        <f t="shared" si="3"/>
        <v>119797</v>
      </c>
      <c r="H26" s="30">
        <f t="shared" si="3"/>
        <v>119797</v>
      </c>
      <c r="I26" s="28">
        <f t="shared" si="3"/>
        <v>120996</v>
      </c>
      <c r="J26" s="28">
        <f t="shared" si="3"/>
        <v>129672</v>
      </c>
      <c r="K26" s="28">
        <f t="shared" si="3"/>
        <v>142711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PROPER('[1]13'!$B$10)</f>
        <v>Table 14: Summary of payments and estimates by sub-programme: Housing Needs, Planning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Administration</v>
      </c>
      <c r="C4" s="23">
        <f>'[1]13'!$C353</f>
        <v>31013</v>
      </c>
      <c r="D4" s="23">
        <f>'[1]13'!$D353</f>
        <v>31189</v>
      </c>
      <c r="E4" s="23">
        <f>'[1]13'!$E353</f>
        <v>36857</v>
      </c>
      <c r="F4" s="35">
        <f>'[1]13'!$F353</f>
        <v>46807</v>
      </c>
      <c r="G4" s="34">
        <f>'[1]13'!$G353</f>
        <v>327537</v>
      </c>
      <c r="H4" s="36">
        <f>'[1]13'!$H353</f>
        <v>327537</v>
      </c>
      <c r="I4" s="23">
        <f>'[1]13'!$P353</f>
        <v>33627</v>
      </c>
      <c r="J4" s="23">
        <f>'[1]13'!$Y353</f>
        <v>35749</v>
      </c>
      <c r="K4" s="23">
        <f>'[1]13'!$AA353</f>
        <v>43091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Policy</v>
      </c>
      <c r="C5" s="23">
        <f>'[1]13'!$C354</f>
        <v>436</v>
      </c>
      <c r="D5" s="23">
        <f>'[1]13'!$D354</f>
        <v>490</v>
      </c>
      <c r="E5" s="23">
        <f>'[1]13'!$E354</f>
        <v>576</v>
      </c>
      <c r="F5" s="24">
        <f>'[1]13'!$F354</f>
        <v>1526</v>
      </c>
      <c r="G5" s="23">
        <f>'[1]13'!$G354</f>
        <v>1402</v>
      </c>
      <c r="H5" s="25">
        <f>'[1]13'!$H354</f>
        <v>1402</v>
      </c>
      <c r="I5" s="23">
        <f>'[1]13'!$P354</f>
        <v>1563</v>
      </c>
      <c r="J5" s="23">
        <f>'[1]13'!$Y354</f>
        <v>1680</v>
      </c>
      <c r="K5" s="23">
        <f>'[1]13'!$AA354</f>
        <v>1764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Planning</v>
      </c>
      <c r="C6" s="23">
        <f>'[1]13'!$C355</f>
        <v>1413</v>
      </c>
      <c r="D6" s="23">
        <f>'[1]13'!$D355</f>
        <v>1219</v>
      </c>
      <c r="E6" s="23">
        <f>'[1]13'!$E355</f>
        <v>1428</v>
      </c>
      <c r="F6" s="24">
        <f>'[1]13'!$F355</f>
        <v>2238</v>
      </c>
      <c r="G6" s="23">
        <f>'[1]13'!$G355</f>
        <v>1872</v>
      </c>
      <c r="H6" s="25">
        <f>'[1]13'!$H355</f>
        <v>1872</v>
      </c>
      <c r="I6" s="23">
        <f>'[1]13'!$P355</f>
        <v>1821</v>
      </c>
      <c r="J6" s="23">
        <f>'[1]13'!$Y355</f>
        <v>2306</v>
      </c>
      <c r="K6" s="23">
        <f>'[1]13'!$AA355</f>
        <v>2421.3000000000002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>4. Research</v>
      </c>
      <c r="C7" s="23">
        <f>'[1]13'!$C356</f>
        <v>1674</v>
      </c>
      <c r="D7" s="23">
        <f>'[1]13'!$D356</f>
        <v>1565</v>
      </c>
      <c r="E7" s="23">
        <f>'[1]13'!$E356</f>
        <v>1666</v>
      </c>
      <c r="F7" s="24">
        <f>'[1]13'!$F356</f>
        <v>2811</v>
      </c>
      <c r="G7" s="23">
        <f>'[1]13'!$G356</f>
        <v>2767</v>
      </c>
      <c r="H7" s="25">
        <f>'[1]13'!$H356</f>
        <v>2767</v>
      </c>
      <c r="I7" s="23">
        <f>'[1]13'!$P356</f>
        <v>2574</v>
      </c>
      <c r="J7" s="23">
        <f>'[1]13'!$Y356</f>
        <v>3095</v>
      </c>
      <c r="K7" s="23">
        <f>'[1]13'!$AA356</f>
        <v>3249.75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'[1]13'!$B357</f>
        <v>5. 0</v>
      </c>
      <c r="C8" s="23">
        <f>'[1]13'!$C357</f>
        <v>0</v>
      </c>
      <c r="D8" s="23">
        <f>'[1]13'!$D357</f>
        <v>0</v>
      </c>
      <c r="E8" s="23">
        <f>'[1]13'!$E357</f>
        <v>0</v>
      </c>
      <c r="F8" s="24">
        <f>'[1]13'!$F357</f>
        <v>0</v>
      </c>
      <c r="G8" s="23">
        <f>'[1]13'!$G357</f>
        <v>0</v>
      </c>
      <c r="H8" s="25">
        <f>'[1]13'!$H357</f>
        <v>0</v>
      </c>
      <c r="I8" s="23">
        <f>'[1]13'!$P357</f>
        <v>0</v>
      </c>
      <c r="J8" s="23">
        <f>'[1]13'!$Y357</f>
        <v>0</v>
      </c>
      <c r="K8" s="23">
        <f>'[1]13'!$AA357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34536</v>
      </c>
      <c r="D19" s="28">
        <f t="shared" ref="D19:K19" si="1">SUM(D4:D18)</f>
        <v>34463</v>
      </c>
      <c r="E19" s="28">
        <f t="shared" si="1"/>
        <v>40527</v>
      </c>
      <c r="F19" s="29">
        <f t="shared" si="1"/>
        <v>53382</v>
      </c>
      <c r="G19" s="28">
        <f t="shared" si="1"/>
        <v>333578</v>
      </c>
      <c r="H19" s="30">
        <f t="shared" si="1"/>
        <v>333578</v>
      </c>
      <c r="I19" s="28">
        <f t="shared" si="1"/>
        <v>39585</v>
      </c>
      <c r="J19" s="28">
        <f t="shared" si="1"/>
        <v>42830</v>
      </c>
      <c r="K19" s="28">
        <f t="shared" si="1"/>
        <v>50526.05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PROPER('[1]13'!$B$10)</f>
        <v>Table 15: Summary of payments and estimates by economic classification: Housing Needs, Planning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32062</v>
      </c>
      <c r="D4" s="52">
        <f t="shared" ref="D4:K4" si="0">SUM(D5:D7)</f>
        <v>31272</v>
      </c>
      <c r="E4" s="52">
        <f t="shared" si="0"/>
        <v>33647</v>
      </c>
      <c r="F4" s="53">
        <f t="shared" si="0"/>
        <v>41113</v>
      </c>
      <c r="G4" s="52">
        <f t="shared" si="0"/>
        <v>35811</v>
      </c>
      <c r="H4" s="54">
        <f t="shared" si="0"/>
        <v>35811</v>
      </c>
      <c r="I4" s="52">
        <f t="shared" si="0"/>
        <v>39585</v>
      </c>
      <c r="J4" s="52">
        <f t="shared" si="0"/>
        <v>42830</v>
      </c>
      <c r="K4" s="52">
        <f t="shared" si="0"/>
        <v>50526.05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26870</v>
      </c>
      <c r="D5" s="34">
        <f>'[1]13'!D$375</f>
        <v>26905</v>
      </c>
      <c r="E5" s="34">
        <f>'[1]13'!E$375</f>
        <v>28308</v>
      </c>
      <c r="F5" s="35">
        <f>'[1]13'!F$375</f>
        <v>33803</v>
      </c>
      <c r="G5" s="34">
        <f>'[1]13'!G$375</f>
        <v>31608</v>
      </c>
      <c r="H5" s="36">
        <f>'[1]13'!H$375</f>
        <v>29630</v>
      </c>
      <c r="I5" s="34">
        <f>'[1]13'!P$375</f>
        <v>30962</v>
      </c>
      <c r="J5" s="34">
        <f>'[1]13'!Y$375</f>
        <v>36180</v>
      </c>
      <c r="K5" s="36">
        <f>'[1]13'!AA$375</f>
        <v>42514.100000000006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5192</v>
      </c>
      <c r="D6" s="23">
        <f>'[1]13'!D$378</f>
        <v>4367</v>
      </c>
      <c r="E6" s="23">
        <f>'[1]13'!E$378</f>
        <v>5339</v>
      </c>
      <c r="F6" s="24">
        <f>'[1]13'!F$378</f>
        <v>7310</v>
      </c>
      <c r="G6" s="23">
        <f>'[1]13'!G$378</f>
        <v>4203</v>
      </c>
      <c r="H6" s="25">
        <f>'[1]13'!H$378</f>
        <v>6181</v>
      </c>
      <c r="I6" s="23">
        <f>'[1]13'!P$378</f>
        <v>8623</v>
      </c>
      <c r="J6" s="23">
        <f>'[1]13'!Y$378</f>
        <v>6650</v>
      </c>
      <c r="K6" s="25">
        <f>'[1]13'!AA$378</f>
        <v>8011.95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288</v>
      </c>
      <c r="D8" s="52">
        <f t="shared" ref="D8:K8" si="1">SUM(D9:D15)</f>
        <v>110</v>
      </c>
      <c r="E8" s="52">
        <f t="shared" si="1"/>
        <v>18</v>
      </c>
      <c r="F8" s="53">
        <f t="shared" si="1"/>
        <v>12269</v>
      </c>
      <c r="G8" s="52">
        <f t="shared" si="1"/>
        <v>273000</v>
      </c>
      <c r="H8" s="54">
        <f t="shared" si="1"/>
        <v>273000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12269</v>
      </c>
      <c r="G9" s="34">
        <f>'[1]13'!G$421</f>
        <v>273000</v>
      </c>
      <c r="H9" s="36">
        <f>'[1]13'!H$421</f>
        <v>273000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0</v>
      </c>
      <c r="D10" s="23">
        <f>'[1]13'!D$428</f>
        <v>0</v>
      </c>
      <c r="E10" s="23">
        <f>'[1]13'!E$428</f>
        <v>0</v>
      </c>
      <c r="F10" s="24">
        <f>'[1]13'!F$428</f>
        <v>0</v>
      </c>
      <c r="G10" s="23">
        <f>'[1]13'!G$428</f>
        <v>0</v>
      </c>
      <c r="H10" s="25">
        <f>'[1]13'!H$428</f>
        <v>0</v>
      </c>
      <c r="I10" s="23">
        <f>'[1]13'!P$428</f>
        <v>0</v>
      </c>
      <c r="J10" s="23">
        <f>'[1]13'!Y$428</f>
        <v>0</v>
      </c>
      <c r="K10" s="25">
        <f>'[1]13'!AA$428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0</v>
      </c>
      <c r="D14" s="23">
        <f>'[1]13'!D$440</f>
        <v>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288</v>
      </c>
      <c r="D15" s="39">
        <f>'[1]13'!D$441</f>
        <v>110</v>
      </c>
      <c r="E15" s="39">
        <f>'[1]13'!E$441</f>
        <v>18</v>
      </c>
      <c r="F15" s="38">
        <f>'[1]13'!F$441</f>
        <v>0</v>
      </c>
      <c r="G15" s="39">
        <f>'[1]13'!G$441</f>
        <v>0</v>
      </c>
      <c r="H15" s="40">
        <f>'[1]13'!H$441</f>
        <v>0</v>
      </c>
      <c r="I15" s="39">
        <f>'[1]13'!P$441</f>
        <v>0</v>
      </c>
      <c r="J15" s="39">
        <f>'[1]13'!Y$441</f>
        <v>0</v>
      </c>
      <c r="K15" s="40">
        <f>'[1]13'!AA$441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2186</v>
      </c>
      <c r="D16" s="52">
        <f t="shared" ref="D16:K16" si="2">SUM(D17:D23)</f>
        <v>3081</v>
      </c>
      <c r="E16" s="52">
        <f t="shared" si="2"/>
        <v>6862</v>
      </c>
      <c r="F16" s="53">
        <f t="shared" si="2"/>
        <v>0</v>
      </c>
      <c r="G16" s="52">
        <f t="shared" si="2"/>
        <v>24767</v>
      </c>
      <c r="H16" s="54">
        <f t="shared" si="2"/>
        <v>24767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2186</v>
      </c>
      <c r="D17" s="34">
        <f>'[1]13'!D$445</f>
        <v>3081</v>
      </c>
      <c r="E17" s="34">
        <f>'[1]13'!E$445</f>
        <v>5222</v>
      </c>
      <c r="F17" s="35">
        <f>'[1]13'!F$445</f>
        <v>0</v>
      </c>
      <c r="G17" s="34">
        <f>'[1]13'!G$445</f>
        <v>24767</v>
      </c>
      <c r="H17" s="36">
        <f>'[1]13'!H$445</f>
        <v>24767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0</v>
      </c>
      <c r="D18" s="23">
        <f>'[1]13'!D$448</f>
        <v>0</v>
      </c>
      <c r="E18" s="23">
        <f>'[1]13'!E$448</f>
        <v>1640</v>
      </c>
      <c r="F18" s="24">
        <f>'[1]13'!F$448</f>
        <v>0</v>
      </c>
      <c r="G18" s="23">
        <f>'[1]13'!G$448</f>
        <v>0</v>
      </c>
      <c r="H18" s="25">
        <f>'[1]13'!H$448</f>
        <v>0</v>
      </c>
      <c r="I18" s="23">
        <f>'[1]13'!P$448</f>
        <v>0</v>
      </c>
      <c r="J18" s="23">
        <f>'[1]13'!Y$448</f>
        <v>0</v>
      </c>
      <c r="K18" s="25">
        <f>'[1]13'!AA$448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0</v>
      </c>
      <c r="E24" s="52">
        <f>'[1]13'!E$456</f>
        <v>0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34536</v>
      </c>
      <c r="D26" s="28">
        <f t="shared" ref="D26:K26" si="3">+D4+D8+D16+D24</f>
        <v>34463</v>
      </c>
      <c r="E26" s="28">
        <f t="shared" si="3"/>
        <v>40527</v>
      </c>
      <c r="F26" s="29">
        <f t="shared" si="3"/>
        <v>53382</v>
      </c>
      <c r="G26" s="28">
        <f t="shared" si="3"/>
        <v>333578</v>
      </c>
      <c r="H26" s="30">
        <f t="shared" si="3"/>
        <v>333578</v>
      </c>
      <c r="I26" s="28">
        <f t="shared" si="3"/>
        <v>39585</v>
      </c>
      <c r="J26" s="28">
        <f t="shared" si="3"/>
        <v>42830</v>
      </c>
      <c r="K26" s="28">
        <f t="shared" si="3"/>
        <v>50526.05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PROPER('[1]13'!$B$11)</f>
        <v>Table 17: Summary of payments and estimates by sub-programme: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Administration</v>
      </c>
      <c r="C4" s="23">
        <f>'[1]13'!$C503</f>
        <v>51786</v>
      </c>
      <c r="D4" s="23">
        <f>'[1]13'!$D503</f>
        <v>65131</v>
      </c>
      <c r="E4" s="23">
        <f>'[1]13'!$E503</f>
        <v>48866</v>
      </c>
      <c r="F4" s="35">
        <f>'[1]13'!$F503</f>
        <v>53583</v>
      </c>
      <c r="G4" s="34">
        <f>'[1]13'!$G503</f>
        <v>51293</v>
      </c>
      <c r="H4" s="36">
        <f>'[1]13'!$H503</f>
        <v>51293</v>
      </c>
      <c r="I4" s="23">
        <f>'[1]13'!$P503</f>
        <v>247915</v>
      </c>
      <c r="J4" s="23">
        <f>'[1]13'!$Y503</f>
        <v>55356</v>
      </c>
      <c r="K4" s="23">
        <f>'[1]13'!$AA503</f>
        <v>68282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Financial Intervention</v>
      </c>
      <c r="C5" s="23">
        <f>'[1]13'!$C504</f>
        <v>68712</v>
      </c>
      <c r="D5" s="23">
        <f>'[1]13'!$D504</f>
        <v>129137</v>
      </c>
      <c r="E5" s="23">
        <f>'[1]13'!$E504</f>
        <v>137520</v>
      </c>
      <c r="F5" s="24">
        <f>'[1]13'!$F504</f>
        <v>138461</v>
      </c>
      <c r="G5" s="23">
        <f>'[1]13'!$G504</f>
        <v>99306</v>
      </c>
      <c r="H5" s="25">
        <f>'[1]13'!$H504</f>
        <v>124847</v>
      </c>
      <c r="I5" s="23">
        <f>'[1]13'!$P504</f>
        <v>145157</v>
      </c>
      <c r="J5" s="23">
        <f>'[1]13'!$Y504</f>
        <v>234053</v>
      </c>
      <c r="K5" s="23">
        <f>'[1]13'!$AA504</f>
        <v>245253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Incremental Intervention</v>
      </c>
      <c r="C6" s="23">
        <f>'[1]13'!$C505</f>
        <v>560522</v>
      </c>
      <c r="D6" s="23">
        <f>'[1]13'!$D505</f>
        <v>699685</v>
      </c>
      <c r="E6" s="23">
        <f>'[1]13'!$E505</f>
        <v>683155</v>
      </c>
      <c r="F6" s="24">
        <f>'[1]13'!$F505</f>
        <v>846366</v>
      </c>
      <c r="G6" s="23">
        <f>'[1]13'!$G505</f>
        <v>1015408</v>
      </c>
      <c r="H6" s="25">
        <f>'[1]13'!$H505</f>
        <v>989867</v>
      </c>
      <c r="I6" s="23">
        <f>'[1]13'!$P505</f>
        <v>953654</v>
      </c>
      <c r="J6" s="23">
        <f>'[1]13'!$Y505</f>
        <v>985756</v>
      </c>
      <c r="K6" s="23">
        <f>'[1]13'!$AA505</f>
        <v>1034540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'[1]13'!$B506</f>
        <v>4. Social and Rental Intervention</v>
      </c>
      <c r="C7" s="23">
        <f>'[1]13'!$C506</f>
        <v>163770</v>
      </c>
      <c r="D7" s="23">
        <f>'[1]13'!$D506</f>
        <v>97260</v>
      </c>
      <c r="E7" s="23">
        <f>'[1]13'!$E506</f>
        <v>171997</v>
      </c>
      <c r="F7" s="24">
        <f>'[1]13'!$F506</f>
        <v>115059</v>
      </c>
      <c r="G7" s="23">
        <f>'[1]13'!$G506</f>
        <v>120617</v>
      </c>
      <c r="H7" s="25">
        <f>'[1]13'!$H506</f>
        <v>120617</v>
      </c>
      <c r="I7" s="23">
        <f>'[1]13'!$P506</f>
        <v>66500</v>
      </c>
      <c r="J7" s="23">
        <f>'[1]13'!$Y506</f>
        <v>141672</v>
      </c>
      <c r="K7" s="23">
        <f>'[1]13'!$AA506</f>
        <v>148253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'[1]13'!$B507</f>
        <v>5. Rural Intervention</v>
      </c>
      <c r="C8" s="23">
        <f>'[1]13'!$C507</f>
        <v>127030</v>
      </c>
      <c r="D8" s="23">
        <f>'[1]13'!$D507</f>
        <v>26983</v>
      </c>
      <c r="E8" s="23">
        <f>'[1]13'!$E507</f>
        <v>22154</v>
      </c>
      <c r="F8" s="24">
        <f>'[1]13'!$F507</f>
        <v>46804</v>
      </c>
      <c r="G8" s="23">
        <f>'[1]13'!$G507</f>
        <v>22629</v>
      </c>
      <c r="H8" s="25">
        <f>'[1]13'!$H507</f>
        <v>22629</v>
      </c>
      <c r="I8" s="23">
        <f>'[1]13'!$P507</f>
        <v>99851</v>
      </c>
      <c r="J8" s="23">
        <f>'[1]13'!$Y507</f>
        <v>58492</v>
      </c>
      <c r="K8" s="23">
        <f>'[1]13'!$AA507</f>
        <v>60915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971820</v>
      </c>
      <c r="D19" s="28">
        <f t="shared" ref="D19:K19" si="1">SUM(D4:D18)</f>
        <v>1018196</v>
      </c>
      <c r="E19" s="28">
        <f t="shared" si="1"/>
        <v>1063692</v>
      </c>
      <c r="F19" s="29">
        <f t="shared" si="1"/>
        <v>1200273</v>
      </c>
      <c r="G19" s="28">
        <f t="shared" si="1"/>
        <v>1309253</v>
      </c>
      <c r="H19" s="30">
        <f t="shared" si="1"/>
        <v>1309253</v>
      </c>
      <c r="I19" s="28">
        <f t="shared" si="1"/>
        <v>1513077</v>
      </c>
      <c r="J19" s="28">
        <f t="shared" si="1"/>
        <v>1475329</v>
      </c>
      <c r="K19" s="28">
        <f t="shared" si="1"/>
        <v>1557243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'[1]13'!$B$11)</f>
        <v>Table 18: Summary of payments and estimates by economic classification: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47322</v>
      </c>
      <c r="D4" s="52">
        <f t="shared" ref="D4:K4" si="0">SUM(D5:D7)</f>
        <v>49704</v>
      </c>
      <c r="E4" s="52">
        <f t="shared" si="0"/>
        <v>47448</v>
      </c>
      <c r="F4" s="53">
        <f t="shared" si="0"/>
        <v>53583</v>
      </c>
      <c r="G4" s="52">
        <f t="shared" si="0"/>
        <v>51118</v>
      </c>
      <c r="H4" s="54">
        <f t="shared" si="0"/>
        <v>51118</v>
      </c>
      <c r="I4" s="52">
        <f t="shared" si="0"/>
        <v>47915</v>
      </c>
      <c r="J4" s="52">
        <f t="shared" si="0"/>
        <v>55356</v>
      </c>
      <c r="K4" s="52">
        <f t="shared" si="0"/>
        <v>68282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42621</v>
      </c>
      <c r="D5" s="34">
        <f>'[1]13'!D$525</f>
        <v>44165</v>
      </c>
      <c r="E5" s="34">
        <f>'[1]13'!E$525</f>
        <v>40365</v>
      </c>
      <c r="F5" s="35">
        <f>'[1]13'!F$525</f>
        <v>45597</v>
      </c>
      <c r="G5" s="34">
        <f>'[1]13'!G$525</f>
        <v>46525</v>
      </c>
      <c r="H5" s="36">
        <f>'[1]13'!H$525</f>
        <v>43882</v>
      </c>
      <c r="I5" s="34">
        <f>'[1]13'!P$525</f>
        <v>41382</v>
      </c>
      <c r="J5" s="34">
        <f>'[1]13'!Y$525</f>
        <v>49783</v>
      </c>
      <c r="K5" s="36">
        <f>'[1]13'!AA$525</f>
        <v>62254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4701</v>
      </c>
      <c r="D6" s="23">
        <f>'[1]13'!D$528</f>
        <v>5539</v>
      </c>
      <c r="E6" s="23">
        <f>'[1]13'!E$528</f>
        <v>7083</v>
      </c>
      <c r="F6" s="24">
        <f>'[1]13'!F$528</f>
        <v>7986</v>
      </c>
      <c r="G6" s="23">
        <f>'[1]13'!G$528</f>
        <v>4593</v>
      </c>
      <c r="H6" s="25">
        <f>'[1]13'!H$528</f>
        <v>7236</v>
      </c>
      <c r="I6" s="23">
        <f>'[1]13'!P$528</f>
        <v>6533</v>
      </c>
      <c r="J6" s="23">
        <f>'[1]13'!Y$528</f>
        <v>5573</v>
      </c>
      <c r="K6" s="25">
        <f>'[1]13'!AA$528</f>
        <v>6028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0</v>
      </c>
      <c r="E7" s="39">
        <f>'[1]13'!E$567</f>
        <v>0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920149</v>
      </c>
      <c r="D8" s="52">
        <f t="shared" ref="D8:K8" si="1">SUM(D9:D15)</f>
        <v>968492</v>
      </c>
      <c r="E8" s="52">
        <f t="shared" si="1"/>
        <v>1015080</v>
      </c>
      <c r="F8" s="53">
        <f t="shared" si="1"/>
        <v>1146690</v>
      </c>
      <c r="G8" s="52">
        <f t="shared" si="1"/>
        <v>1258120</v>
      </c>
      <c r="H8" s="54">
        <f t="shared" si="1"/>
        <v>1258120</v>
      </c>
      <c r="I8" s="52">
        <f t="shared" si="1"/>
        <v>1265162</v>
      </c>
      <c r="J8" s="52">
        <f t="shared" si="1"/>
        <v>1419973</v>
      </c>
      <c r="K8" s="52">
        <f t="shared" si="1"/>
        <v>1488961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0</v>
      </c>
      <c r="E9" s="34">
        <f>'[1]13'!E$571</f>
        <v>24500</v>
      </c>
      <c r="F9" s="35">
        <f>'[1]13'!F$571</f>
        <v>0</v>
      </c>
      <c r="G9" s="34">
        <f>'[1]13'!G$571</f>
        <v>0</v>
      </c>
      <c r="H9" s="36">
        <f>'[1]13'!H$571</f>
        <v>0</v>
      </c>
      <c r="I9" s="34">
        <f>'[1]13'!P$571</f>
        <v>0</v>
      </c>
      <c r="J9" s="34">
        <f>'[1]13'!Y$571</f>
        <v>0</v>
      </c>
      <c r="K9" s="36">
        <f>'[1]13'!AA$571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920149</v>
      </c>
      <c r="D15" s="39">
        <f>'[1]13'!D$591</f>
        <v>968492</v>
      </c>
      <c r="E15" s="39">
        <f>'[1]13'!E$591</f>
        <v>990580</v>
      </c>
      <c r="F15" s="38">
        <f>'[1]13'!F$591</f>
        <v>1146690</v>
      </c>
      <c r="G15" s="39">
        <f>'[1]13'!G$591</f>
        <v>1258120</v>
      </c>
      <c r="H15" s="40">
        <f>'[1]13'!H$591</f>
        <v>1258120</v>
      </c>
      <c r="I15" s="39">
        <f>'[1]13'!P$591</f>
        <v>1265162</v>
      </c>
      <c r="J15" s="39">
        <f>'[1]13'!Y$591</f>
        <v>1419973</v>
      </c>
      <c r="K15" s="40">
        <f>'[1]13'!AA$591</f>
        <v>1488961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4349</v>
      </c>
      <c r="D16" s="52">
        <f t="shared" ref="D16:K16" si="2">SUM(D17:D23)</f>
        <v>0</v>
      </c>
      <c r="E16" s="52">
        <f t="shared" si="2"/>
        <v>1056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200000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0</v>
      </c>
      <c r="G17" s="34">
        <f>'[1]13'!G$595</f>
        <v>0</v>
      </c>
      <c r="H17" s="36">
        <f>'[1]13'!H$595</f>
        <v>0</v>
      </c>
      <c r="I17" s="34">
        <f>'[1]13'!P$595</f>
        <v>200000</v>
      </c>
      <c r="J17" s="34">
        <f>'[1]13'!Y$595</f>
        <v>0</v>
      </c>
      <c r="K17" s="36">
        <f>'[1]13'!AA$595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0</v>
      </c>
      <c r="D18" s="23">
        <f>'[1]13'!D$598</f>
        <v>0</v>
      </c>
      <c r="E18" s="23">
        <f>'[1]13'!E$598</f>
        <v>1056</v>
      </c>
      <c r="F18" s="24">
        <f>'[1]13'!F$598</f>
        <v>0</v>
      </c>
      <c r="G18" s="23">
        <f>'[1]13'!G$598</f>
        <v>0</v>
      </c>
      <c r="H18" s="25">
        <f>'[1]13'!H$598</f>
        <v>0</v>
      </c>
      <c r="I18" s="23">
        <f>'[1]13'!P$598</f>
        <v>0</v>
      </c>
      <c r="J18" s="23">
        <f>'[1]13'!Y$598</f>
        <v>0</v>
      </c>
      <c r="K18" s="25">
        <f>'[1]13'!AA$598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4349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0</v>
      </c>
      <c r="D24" s="52">
        <f>'[1]13'!D$606</f>
        <v>0</v>
      </c>
      <c r="E24" s="52">
        <f>'[1]13'!E$606</f>
        <v>108</v>
      </c>
      <c r="F24" s="53">
        <f>'[1]13'!F$606</f>
        <v>0</v>
      </c>
      <c r="G24" s="52">
        <f>'[1]13'!G$606</f>
        <v>15</v>
      </c>
      <c r="H24" s="54">
        <f>'[1]13'!H$606</f>
        <v>15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971820</v>
      </c>
      <c r="D26" s="28">
        <f t="shared" ref="D26:K26" si="3">+D4+D8+D16+D24</f>
        <v>1018196</v>
      </c>
      <c r="E26" s="28">
        <f t="shared" si="3"/>
        <v>1063692</v>
      </c>
      <c r="F26" s="29">
        <f t="shared" si="3"/>
        <v>1200273</v>
      </c>
      <c r="G26" s="28">
        <f t="shared" si="3"/>
        <v>1309253</v>
      </c>
      <c r="H26" s="30">
        <f t="shared" si="3"/>
        <v>1309253</v>
      </c>
      <c r="I26" s="28">
        <f t="shared" si="3"/>
        <v>1513077</v>
      </c>
      <c r="J26" s="28">
        <f t="shared" si="3"/>
        <v>1475329</v>
      </c>
      <c r="K26" s="28">
        <f t="shared" si="3"/>
        <v>1557243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PROPER('[1]13'!$B$12)</f>
        <v xml:space="preserve">Table 20: Summary of payments and estimates by sub-programme: Housing Asset Management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Administration</v>
      </c>
      <c r="C4" s="23">
        <f>'[1]13'!$C653</f>
        <v>7122</v>
      </c>
      <c r="D4" s="23">
        <f>'[1]13'!$D653</f>
        <v>5567</v>
      </c>
      <c r="E4" s="23">
        <f>'[1]13'!$E653</f>
        <v>4261</v>
      </c>
      <c r="F4" s="35">
        <f>'[1]13'!$F653</f>
        <v>3651</v>
      </c>
      <c r="G4" s="34">
        <f>'[1]13'!$G653</f>
        <v>3651</v>
      </c>
      <c r="H4" s="36">
        <f>'[1]13'!$H653</f>
        <v>3651</v>
      </c>
      <c r="I4" s="23">
        <f>'[1]13'!$P653</f>
        <v>3819</v>
      </c>
      <c r="J4" s="23">
        <f>'[1]13'!$Y653</f>
        <v>4021</v>
      </c>
      <c r="K4" s="23">
        <f>'[1]13'!$AA653</f>
        <v>4222.05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Sale and transfer of Housing Properties</v>
      </c>
      <c r="C5" s="23">
        <f>'[1]13'!$C654</f>
        <v>0</v>
      </c>
      <c r="D5" s="23">
        <f>'[1]13'!$D654</f>
        <v>0</v>
      </c>
      <c r="E5" s="23">
        <f>'[1]13'!$E654</f>
        <v>0</v>
      </c>
      <c r="F5" s="24">
        <f>'[1]13'!$F654</f>
        <v>0</v>
      </c>
      <c r="G5" s="23">
        <f>'[1]13'!$G654</f>
        <v>0</v>
      </c>
      <c r="H5" s="25">
        <f>'[1]13'!$H654</f>
        <v>0</v>
      </c>
      <c r="I5" s="23">
        <f>'[1]13'!$P654</f>
        <v>0</v>
      </c>
      <c r="J5" s="23">
        <f>'[1]13'!$Y654</f>
        <v>0</v>
      </c>
      <c r="K5" s="23">
        <f>'[1]13'!$AA654</f>
        <v>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Devolution of Housing Properties</v>
      </c>
      <c r="C6" s="23">
        <f>'[1]13'!$C655</f>
        <v>0</v>
      </c>
      <c r="D6" s="23">
        <f>'[1]13'!$D655</f>
        <v>0</v>
      </c>
      <c r="E6" s="23">
        <f>'[1]13'!$E655</f>
        <v>0</v>
      </c>
      <c r="F6" s="24">
        <f>'[1]13'!$F655</f>
        <v>0</v>
      </c>
      <c r="G6" s="23">
        <f>'[1]13'!$G655</f>
        <v>0</v>
      </c>
      <c r="H6" s="25">
        <f>'[1]13'!$H655</f>
        <v>0</v>
      </c>
      <c r="I6" s="23">
        <f>'[1]13'!$P655</f>
        <v>0</v>
      </c>
      <c r="J6" s="23">
        <f>'[1]13'!$Y655</f>
        <v>0</v>
      </c>
      <c r="K6" s="23">
        <f>'[1]13'!$AA655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'[1]13'!$B656</f>
        <v>4. Housing Properties Maitenance</v>
      </c>
      <c r="C7" s="23">
        <f>'[1]13'!$C656</f>
        <v>0</v>
      </c>
      <c r="D7" s="23">
        <f>'[1]13'!$D656</f>
        <v>0</v>
      </c>
      <c r="E7" s="23">
        <f>'[1]13'!$E656</f>
        <v>0</v>
      </c>
      <c r="F7" s="24">
        <f>'[1]13'!$F656</f>
        <v>0</v>
      </c>
      <c r="G7" s="23">
        <f>'[1]13'!$G656</f>
        <v>0</v>
      </c>
      <c r="H7" s="25">
        <f>'[1]13'!$H656</f>
        <v>0</v>
      </c>
      <c r="I7" s="23">
        <f>'[1]13'!$P656</f>
        <v>0</v>
      </c>
      <c r="J7" s="23">
        <f>'[1]13'!$Y656</f>
        <v>0</v>
      </c>
      <c r="K7" s="23">
        <f>'[1]13'!$AA656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5. 0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7122</v>
      </c>
      <c r="D19" s="28">
        <f t="shared" ref="D19:K19" si="1">SUM(D4:D18)</f>
        <v>5567</v>
      </c>
      <c r="E19" s="28">
        <f t="shared" si="1"/>
        <v>4261</v>
      </c>
      <c r="F19" s="29">
        <f t="shared" si="1"/>
        <v>3651</v>
      </c>
      <c r="G19" s="28">
        <f t="shared" si="1"/>
        <v>3651</v>
      </c>
      <c r="H19" s="30">
        <f t="shared" si="1"/>
        <v>3651</v>
      </c>
      <c r="I19" s="28">
        <f t="shared" si="1"/>
        <v>3819</v>
      </c>
      <c r="J19" s="28">
        <f t="shared" si="1"/>
        <v>4021</v>
      </c>
      <c r="K19" s="28">
        <f t="shared" si="1"/>
        <v>4222.05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PROPER('[1]13'!$B$12)</f>
        <v xml:space="preserve">Table 21: Summary of payments and estimates by economic classification: Housing Asset Management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0</v>
      </c>
      <c r="D5" s="34">
        <f>'[1]13'!D$675</f>
        <v>0</v>
      </c>
      <c r="E5" s="34">
        <f>'[1]13'!E$675</f>
        <v>0</v>
      </c>
      <c r="F5" s="35">
        <f>'[1]13'!F$675</f>
        <v>0</v>
      </c>
      <c r="G5" s="34">
        <f>'[1]13'!G$675</f>
        <v>0</v>
      </c>
      <c r="H5" s="36">
        <f>'[1]13'!H$675</f>
        <v>0</v>
      </c>
      <c r="I5" s="34">
        <f>'[1]13'!P$675</f>
        <v>0</v>
      </c>
      <c r="J5" s="34">
        <f>'[1]13'!Y$675</f>
        <v>0</v>
      </c>
      <c r="K5" s="36">
        <f>'[1]13'!AA$675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0</v>
      </c>
      <c r="D6" s="23">
        <f>'[1]13'!D$678</f>
        <v>0</v>
      </c>
      <c r="E6" s="23">
        <f>'[1]13'!E$678</f>
        <v>0</v>
      </c>
      <c r="F6" s="24">
        <f>'[1]13'!F$678</f>
        <v>0</v>
      </c>
      <c r="G6" s="23">
        <f>'[1]13'!G$678</f>
        <v>0</v>
      </c>
      <c r="H6" s="25">
        <f>'[1]13'!H$678</f>
        <v>0</v>
      </c>
      <c r="I6" s="23">
        <f>'[1]13'!P$678</f>
        <v>0</v>
      </c>
      <c r="J6" s="23">
        <f>'[1]13'!Y$678</f>
        <v>0</v>
      </c>
      <c r="K6" s="25">
        <f>'[1]13'!AA$678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7122</v>
      </c>
      <c r="D8" s="52">
        <f t="shared" ref="D8:K8" si="1">SUM(D9:D15)</f>
        <v>5567</v>
      </c>
      <c r="E8" s="52">
        <f t="shared" si="1"/>
        <v>4261</v>
      </c>
      <c r="F8" s="53">
        <f t="shared" si="1"/>
        <v>3651</v>
      </c>
      <c r="G8" s="52">
        <f t="shared" si="1"/>
        <v>3651</v>
      </c>
      <c r="H8" s="54">
        <f t="shared" si="1"/>
        <v>3651</v>
      </c>
      <c r="I8" s="52">
        <f t="shared" si="1"/>
        <v>3819</v>
      </c>
      <c r="J8" s="52">
        <f t="shared" si="1"/>
        <v>4021</v>
      </c>
      <c r="K8" s="52">
        <f t="shared" si="1"/>
        <v>4222.05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0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7122</v>
      </c>
      <c r="D13" s="23">
        <f>'[1]13'!D$733</f>
        <v>5567</v>
      </c>
      <c r="E13" s="23">
        <f>'[1]13'!E$733</f>
        <v>4261</v>
      </c>
      <c r="F13" s="24">
        <f>'[1]13'!F$733</f>
        <v>3651</v>
      </c>
      <c r="G13" s="23">
        <f>'[1]13'!G$733</f>
        <v>3651</v>
      </c>
      <c r="H13" s="25">
        <f>'[1]13'!H$733</f>
        <v>3651</v>
      </c>
      <c r="I13" s="23">
        <f>'[1]13'!P$733</f>
        <v>3819</v>
      </c>
      <c r="J13" s="23">
        <f>'[1]13'!Y$733</f>
        <v>4021</v>
      </c>
      <c r="K13" s="25">
        <f>'[1]13'!AA$733</f>
        <v>4222.05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0</v>
      </c>
      <c r="D15" s="39">
        <f>'[1]13'!D$741</f>
        <v>0</v>
      </c>
      <c r="E15" s="39">
        <f>'[1]13'!E$741</f>
        <v>0</v>
      </c>
      <c r="F15" s="38">
        <f>'[1]13'!F$741</f>
        <v>0</v>
      </c>
      <c r="G15" s="39">
        <f>'[1]13'!G$741</f>
        <v>0</v>
      </c>
      <c r="H15" s="40">
        <f>'[1]13'!H$741</f>
        <v>0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0</v>
      </c>
      <c r="D18" s="23">
        <f>'[1]13'!D$748</f>
        <v>0</v>
      </c>
      <c r="E18" s="23">
        <f>'[1]13'!E$748</f>
        <v>0</v>
      </c>
      <c r="F18" s="24">
        <f>'[1]13'!F$748</f>
        <v>0</v>
      </c>
      <c r="G18" s="23">
        <f>'[1]13'!G$748</f>
        <v>0</v>
      </c>
      <c r="H18" s="25">
        <f>'[1]13'!H$748</f>
        <v>0</v>
      </c>
      <c r="I18" s="23">
        <f>'[1]13'!P$748</f>
        <v>0</v>
      </c>
      <c r="J18" s="23">
        <f>'[1]13'!Y$748</f>
        <v>0</v>
      </c>
      <c r="K18" s="25">
        <f>'[1]13'!AA$748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0</v>
      </c>
      <c r="E24" s="52">
        <f>'[1]13'!E$756</f>
        <v>0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7122</v>
      </c>
      <c r="D26" s="28">
        <f t="shared" ref="D26:K26" si="3">+D4+D8+D16+D24</f>
        <v>5567</v>
      </c>
      <c r="E26" s="28">
        <f t="shared" si="3"/>
        <v>4261</v>
      </c>
      <c r="F26" s="29">
        <f t="shared" si="3"/>
        <v>3651</v>
      </c>
      <c r="G26" s="28">
        <f t="shared" si="3"/>
        <v>3651</v>
      </c>
      <c r="H26" s="30">
        <f t="shared" si="3"/>
        <v>3651</v>
      </c>
      <c r="I26" s="28">
        <f t="shared" si="3"/>
        <v>3819</v>
      </c>
      <c r="J26" s="28">
        <f t="shared" si="3"/>
        <v>4021</v>
      </c>
      <c r="K26" s="28">
        <f t="shared" si="3"/>
        <v>4222.05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1. 0</v>
      </c>
      <c r="C4" s="23">
        <f>'[1]13'!$C803</f>
        <v>0</v>
      </c>
      <c r="D4" s="23">
        <f>'[1]13'!$D803</f>
        <v>0</v>
      </c>
      <c r="E4" s="23">
        <f>'[1]13'!$E803</f>
        <v>0</v>
      </c>
      <c r="F4" s="35">
        <f>'[1]13'!$F803</f>
        <v>0</v>
      </c>
      <c r="G4" s="34">
        <f>'[1]13'!$G803</f>
        <v>0</v>
      </c>
      <c r="H4" s="36">
        <f>'[1]13'!$H803</f>
        <v>0</v>
      </c>
      <c r="I4" s="23">
        <f>'[1]13'!$P803</f>
        <v>0</v>
      </c>
      <c r="J4" s="23">
        <f>'[1]13'!$Y803</f>
        <v>0</v>
      </c>
      <c r="K4" s="23">
        <f>'[1]13'!$AA803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2. 0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3. 0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0</v>
      </c>
      <c r="D5" s="34">
        <f>'[1]13'!D$825</f>
        <v>0</v>
      </c>
      <c r="E5" s="34">
        <f>'[1]13'!E$825</f>
        <v>0</v>
      </c>
      <c r="F5" s="35">
        <f>'[1]13'!F$825</f>
        <v>0</v>
      </c>
      <c r="G5" s="34">
        <f>'[1]13'!G$825</f>
        <v>0</v>
      </c>
      <c r="H5" s="36">
        <f>'[1]13'!H$825</f>
        <v>0</v>
      </c>
      <c r="I5" s="34">
        <f>'[1]13'!P$825</f>
        <v>0</v>
      </c>
      <c r="J5" s="34">
        <f>'[1]13'!Y$825</f>
        <v>0</v>
      </c>
      <c r="K5" s="36">
        <f>'[1]13'!AA$825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0</v>
      </c>
      <c r="D6" s="23">
        <f>'[1]13'!D$828</f>
        <v>0</v>
      </c>
      <c r="E6" s="23">
        <f>'[1]13'!E$828</f>
        <v>0</v>
      </c>
      <c r="F6" s="24">
        <f>'[1]13'!F$828</f>
        <v>0</v>
      </c>
      <c r="G6" s="23">
        <f>'[1]13'!G$828</f>
        <v>0</v>
      </c>
      <c r="H6" s="25">
        <f>'[1]13'!H$828</f>
        <v>0</v>
      </c>
      <c r="I6" s="23">
        <f>'[1]13'!P$828</f>
        <v>0</v>
      </c>
      <c r="J6" s="23">
        <f>'[1]13'!Y$828</f>
        <v>0</v>
      </c>
      <c r="K6" s="25">
        <f>'[1]13'!AA$828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1. 0</v>
      </c>
      <c r="C4" s="23">
        <f>'[1]13'!$C953</f>
        <v>0</v>
      </c>
      <c r="D4" s="23">
        <f>'[1]13'!$D953</f>
        <v>0</v>
      </c>
      <c r="E4" s="23">
        <f>'[1]13'!$E953</f>
        <v>0</v>
      </c>
      <c r="F4" s="35">
        <f>'[1]13'!$F953</f>
        <v>0</v>
      </c>
      <c r="G4" s="34">
        <f>'[1]13'!$G953</f>
        <v>0</v>
      </c>
      <c r="H4" s="36">
        <f>'[1]13'!$H953</f>
        <v>0</v>
      </c>
      <c r="I4" s="23">
        <f>'[1]13'!$P953</f>
        <v>0</v>
      </c>
      <c r="J4" s="23">
        <f>'[1]13'!$Y953</f>
        <v>0</v>
      </c>
      <c r="K4" s="23">
        <f>'[1]13'!$AA953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2. 0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0</v>
      </c>
      <c r="D5" s="34">
        <f>'[1]13'!D$975</f>
        <v>0</v>
      </c>
      <c r="E5" s="34">
        <f>'[1]13'!E$975</f>
        <v>0</v>
      </c>
      <c r="F5" s="35">
        <f>'[1]13'!F$975</f>
        <v>0</v>
      </c>
      <c r="G5" s="34">
        <f>'[1]13'!G$975</f>
        <v>0</v>
      </c>
      <c r="H5" s="36">
        <f>'[1]13'!H$975</f>
        <v>0</v>
      </c>
      <c r="I5" s="34">
        <f>'[1]13'!P$975</f>
        <v>0</v>
      </c>
      <c r="J5" s="34">
        <f>'[1]13'!Y$975</f>
        <v>0</v>
      </c>
      <c r="K5" s="36">
        <f>'[1]13'!AA$975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0</v>
      </c>
      <c r="D6" s="23">
        <f>'[1]13'!D$978</f>
        <v>0</v>
      </c>
      <c r="E6" s="23">
        <f>'[1]13'!E$978</f>
        <v>0</v>
      </c>
      <c r="F6" s="24">
        <f>'[1]13'!F$978</f>
        <v>0</v>
      </c>
      <c r="G6" s="23">
        <f>'[1]13'!G$978</f>
        <v>0</v>
      </c>
      <c r="H6" s="25">
        <f>'[1]13'!H$978</f>
        <v>0</v>
      </c>
      <c r="I6" s="23">
        <f>'[1]13'!P$978</f>
        <v>0</v>
      </c>
      <c r="J6" s="23">
        <f>'[1]13'!Y$978</f>
        <v>0</v>
      </c>
      <c r="K6" s="25">
        <f>'[1]13'!AA$978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0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Human Settlement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126</v>
      </c>
      <c r="F9" s="74">
        <f t="shared" ref="F9:M9" si="1">F10+F19</f>
        <v>126</v>
      </c>
      <c r="G9" s="74">
        <f t="shared" si="1"/>
        <v>103</v>
      </c>
      <c r="H9" s="75">
        <f t="shared" si="1"/>
        <v>108</v>
      </c>
      <c r="I9" s="74">
        <f t="shared" si="1"/>
        <v>108</v>
      </c>
      <c r="J9" s="76">
        <f t="shared" si="1"/>
        <v>108</v>
      </c>
      <c r="K9" s="74">
        <f t="shared" si="1"/>
        <v>114</v>
      </c>
      <c r="L9" s="74">
        <f t="shared" si="1"/>
        <v>120</v>
      </c>
      <c r="M9" s="74">
        <f t="shared" si="1"/>
        <v>126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126</v>
      </c>
      <c r="F10" s="81">
        <f t="shared" ref="F10:M10" si="2">SUM(F11:F13)</f>
        <v>126</v>
      </c>
      <c r="G10" s="81">
        <f t="shared" si="2"/>
        <v>103</v>
      </c>
      <c r="H10" s="82">
        <f t="shared" si="2"/>
        <v>108</v>
      </c>
      <c r="I10" s="81">
        <f t="shared" si="2"/>
        <v>108</v>
      </c>
      <c r="J10" s="83">
        <f t="shared" si="2"/>
        <v>108</v>
      </c>
      <c r="K10" s="81">
        <f t="shared" si="2"/>
        <v>114</v>
      </c>
      <c r="L10" s="81">
        <f t="shared" si="2"/>
        <v>120</v>
      </c>
      <c r="M10" s="81">
        <f t="shared" si="2"/>
        <v>126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126</v>
      </c>
      <c r="F11" s="88">
        <f>'[1]13'!D167</f>
        <v>126</v>
      </c>
      <c r="G11" s="88">
        <f>'[1]13'!E167</f>
        <v>103</v>
      </c>
      <c r="H11" s="89">
        <f>'[1]13'!F167</f>
        <v>108</v>
      </c>
      <c r="I11" s="88">
        <f>'[1]13'!G167</f>
        <v>108</v>
      </c>
      <c r="J11" s="90">
        <f>'[1]13'!H167</f>
        <v>108</v>
      </c>
      <c r="K11" s="88">
        <f>'[1]13'!I167</f>
        <v>114</v>
      </c>
      <c r="L11" s="88">
        <f>'[1]13'!J167</f>
        <v>120</v>
      </c>
      <c r="M11" s="88">
        <f>'[1]13'!K167</f>
        <v>126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0</v>
      </c>
      <c r="F12" s="101">
        <f>'[1]13'!D168</f>
        <v>0</v>
      </c>
      <c r="G12" s="101">
        <f>'[1]13'!E168</f>
        <v>0</v>
      </c>
      <c r="H12" s="102">
        <f>'[1]13'!F168</f>
        <v>0</v>
      </c>
      <c r="I12" s="101">
        <f>'[1]13'!G168</f>
        <v>0</v>
      </c>
      <c r="J12" s="103">
        <f>'[1]13'!H168</f>
        <v>0</v>
      </c>
      <c r="K12" s="101">
        <f>'[1]13'!I168</f>
        <v>0</v>
      </c>
      <c r="L12" s="101">
        <f>'[1]13'!J168</f>
        <v>0</v>
      </c>
      <c r="M12" s="101">
        <f>'[1]13'!K168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0</v>
      </c>
      <c r="F13" s="101">
        <f>'[1]13'!D169</f>
        <v>0</v>
      </c>
      <c r="G13" s="101">
        <f>'[1]13'!E169</f>
        <v>0</v>
      </c>
      <c r="H13" s="102">
        <f>'[1]13'!F169</f>
        <v>0</v>
      </c>
      <c r="I13" s="101">
        <f>'[1]13'!G169</f>
        <v>0</v>
      </c>
      <c r="J13" s="103">
        <f>'[1]13'!H169</f>
        <v>0</v>
      </c>
      <c r="K13" s="101">
        <f>'[1]13'!I169</f>
        <v>0</v>
      </c>
      <c r="L13" s="101">
        <f>'[1]13'!J169</f>
        <v>0</v>
      </c>
      <c r="M13" s="101">
        <f>'[1]13'!K169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'[1]13'!B171</f>
        <v>0</v>
      </c>
      <c r="C15" s="150" t="s">
        <v>44</v>
      </c>
      <c r="D15" s="150" t="s">
        <v>44</v>
      </c>
      <c r="E15" s="89">
        <f>'[1]13'!C171</f>
        <v>0</v>
      </c>
      <c r="F15" s="88">
        <f>'[1]13'!D171</f>
        <v>0</v>
      </c>
      <c r="G15" s="88">
        <f>'[1]13'!E171</f>
        <v>0</v>
      </c>
      <c r="H15" s="89">
        <f>'[1]13'!F171</f>
        <v>0</v>
      </c>
      <c r="I15" s="88">
        <f>'[1]13'!G171</f>
        <v>0</v>
      </c>
      <c r="J15" s="90">
        <f>'[1]13'!H171</f>
        <v>0</v>
      </c>
      <c r="K15" s="88">
        <f>'[1]13'!I171</f>
        <v>0</v>
      </c>
      <c r="L15" s="88">
        <f>'[1]13'!J171</f>
        <v>0</v>
      </c>
      <c r="M15" s="90">
        <f>'[1]13'!K171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'[1]13'!B172</f>
        <v>0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0</v>
      </c>
      <c r="H16" s="102">
        <f>'[1]13'!F172</f>
        <v>0</v>
      </c>
      <c r="I16" s="101">
        <f>'[1]13'!G172</f>
        <v>0</v>
      </c>
      <c r="J16" s="103">
        <f>'[1]13'!H172</f>
        <v>0</v>
      </c>
      <c r="K16" s="101">
        <f>'[1]13'!I172</f>
        <v>0</v>
      </c>
      <c r="L16" s="101">
        <f>'[1]13'!J172</f>
        <v>0</v>
      </c>
      <c r="M16" s="103">
        <f>'[1]13'!K172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'[1]13'!B173</f>
        <v>0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0</v>
      </c>
      <c r="H17" s="102">
        <f>'[1]13'!F173</f>
        <v>0</v>
      </c>
      <c r="I17" s="101">
        <f>'[1]13'!G173</f>
        <v>0</v>
      </c>
      <c r="J17" s="103">
        <f>'[1]13'!H173</f>
        <v>0</v>
      </c>
      <c r="K17" s="101">
        <f>'[1]13'!I173</f>
        <v>0</v>
      </c>
      <c r="L17" s="101">
        <f>'[1]13'!J173</f>
        <v>0</v>
      </c>
      <c r="M17" s="103">
        <f>'[1]13'!K173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'[1]13'!B174</f>
        <v>0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0</v>
      </c>
      <c r="I18" s="94">
        <f>'[1]13'!G174</f>
        <v>0</v>
      </c>
      <c r="J18" s="96">
        <f>'[1]13'!H174</f>
        <v>0</v>
      </c>
      <c r="K18" s="94">
        <f>'[1]13'!I174</f>
        <v>0</v>
      </c>
      <c r="L18" s="94">
        <f>'[1]13'!J174</f>
        <v>0</v>
      </c>
      <c r="M18" s="96">
        <f>'[1]13'!K174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0</v>
      </c>
      <c r="F29" s="74">
        <f>'[1]13'!D183</f>
        <v>0</v>
      </c>
      <c r="G29" s="74">
        <f>'[1]13'!E183</f>
        <v>0</v>
      </c>
      <c r="H29" s="75">
        <f>'[1]13'!F183</f>
        <v>0</v>
      </c>
      <c r="I29" s="74">
        <f>'[1]13'!G183</f>
        <v>0</v>
      </c>
      <c r="J29" s="76">
        <f>'[1]13'!H183</f>
        <v>0</v>
      </c>
      <c r="K29" s="74">
        <f>'[1]13'!I183</f>
        <v>0</v>
      </c>
      <c r="L29" s="74">
        <f>'[1]13'!J183</f>
        <v>0</v>
      </c>
      <c r="M29" s="74">
        <f>'[1]13'!K183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2402</v>
      </c>
      <c r="G31" s="162">
        <f t="shared" si="4"/>
        <v>1956</v>
      </c>
      <c r="H31" s="163">
        <f t="shared" si="4"/>
        <v>1620</v>
      </c>
      <c r="I31" s="162">
        <f t="shared" si="4"/>
        <v>1620</v>
      </c>
      <c r="J31" s="164">
        <f t="shared" si="4"/>
        <v>1906</v>
      </c>
      <c r="K31" s="162">
        <f t="shared" si="4"/>
        <v>1800</v>
      </c>
      <c r="L31" s="162">
        <f t="shared" si="4"/>
        <v>1980</v>
      </c>
      <c r="M31" s="162">
        <f t="shared" si="4"/>
        <v>2079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0</v>
      </c>
      <c r="F32" s="88">
        <f>'[1]13'!D185</f>
        <v>2402</v>
      </c>
      <c r="G32" s="88">
        <f>'[1]13'!E185</f>
        <v>1956</v>
      </c>
      <c r="H32" s="89">
        <f>'[1]13'!F185</f>
        <v>1620</v>
      </c>
      <c r="I32" s="88">
        <f>'[1]13'!G185</f>
        <v>1620</v>
      </c>
      <c r="J32" s="90">
        <f>'[1]13'!H185</f>
        <v>1906</v>
      </c>
      <c r="K32" s="88">
        <f>'[1]13'!I185</f>
        <v>1800</v>
      </c>
      <c r="L32" s="88">
        <f>'[1]13'!J185</f>
        <v>1980</v>
      </c>
      <c r="M32" s="88">
        <f>'[1]13'!K185</f>
        <v>2079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1805</v>
      </c>
      <c r="F36" s="74">
        <f t="shared" ref="F36:M36" si="5">SUM(F37:F38)</f>
        <v>0</v>
      </c>
      <c r="G36" s="74">
        <f t="shared" si="5"/>
        <v>62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1805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0</v>
      </c>
      <c r="G38" s="94">
        <f>'[1]13'!E190</f>
        <v>62</v>
      </c>
      <c r="H38" s="95">
        <f>'[1]13'!F190</f>
        <v>0</v>
      </c>
      <c r="I38" s="94">
        <f>'[1]13'!G190</f>
        <v>0</v>
      </c>
      <c r="J38" s="96">
        <f>'[1]13'!H190</f>
        <v>0</v>
      </c>
      <c r="K38" s="94">
        <f>'[1]13'!I190</f>
        <v>0</v>
      </c>
      <c r="L38" s="94">
        <f>'[1]13'!J190</f>
        <v>0</v>
      </c>
      <c r="M38" s="94">
        <f>'[1]13'!K190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919</v>
      </c>
      <c r="F39" s="74">
        <f>'[1]13'!D191</f>
        <v>1217</v>
      </c>
      <c r="G39" s="74">
        <f>'[1]13'!E191</f>
        <v>1429</v>
      </c>
      <c r="H39" s="75">
        <f>'[1]13'!F191</f>
        <v>198</v>
      </c>
      <c r="I39" s="74">
        <f>'[1]13'!G191</f>
        <v>198</v>
      </c>
      <c r="J39" s="76">
        <f>'[1]13'!H191</f>
        <v>164</v>
      </c>
      <c r="K39" s="74">
        <f>'[1]13'!I191</f>
        <v>198</v>
      </c>
      <c r="L39" s="74">
        <f>'[1]13'!J191</f>
        <v>198</v>
      </c>
      <c r="M39" s="74">
        <f>'[1]13'!K191</f>
        <v>207.9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2850</v>
      </c>
      <c r="F40" s="28">
        <f t="shared" ref="F40:M40" si="6">F4+F9+F21+F29+F31+F36+F39</f>
        <v>3745</v>
      </c>
      <c r="G40" s="28">
        <f t="shared" si="6"/>
        <v>3550</v>
      </c>
      <c r="H40" s="29">
        <f t="shared" si="6"/>
        <v>1926</v>
      </c>
      <c r="I40" s="28">
        <f t="shared" si="6"/>
        <v>1926</v>
      </c>
      <c r="J40" s="30">
        <f t="shared" si="6"/>
        <v>2178</v>
      </c>
      <c r="K40" s="28">
        <f t="shared" si="6"/>
        <v>2112</v>
      </c>
      <c r="L40" s="28">
        <f t="shared" si="6"/>
        <v>2298</v>
      </c>
      <c r="M40" s="28">
        <f t="shared" si="6"/>
        <v>2412.9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Human Settlement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156580</v>
      </c>
      <c r="F4" s="74">
        <f t="shared" ref="F4:M4" si="0">F5+F8+F47</f>
        <v>165046</v>
      </c>
      <c r="G4" s="74">
        <f t="shared" si="0"/>
        <v>184830</v>
      </c>
      <c r="H4" s="75">
        <f t="shared" si="0"/>
        <v>211989</v>
      </c>
      <c r="I4" s="74">
        <f t="shared" si="0"/>
        <v>200703</v>
      </c>
      <c r="J4" s="76">
        <f t="shared" si="0"/>
        <v>199433</v>
      </c>
      <c r="K4" s="74">
        <f t="shared" si="0"/>
        <v>206460</v>
      </c>
      <c r="L4" s="74">
        <f t="shared" si="0"/>
        <v>226820</v>
      </c>
      <c r="M4" s="74">
        <f t="shared" si="0"/>
        <v>258213.05000000002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119859</v>
      </c>
      <c r="F5" s="81">
        <f t="shared" ref="F5:M5" si="1">SUM(F6:F7)</f>
        <v>125691</v>
      </c>
      <c r="G5" s="81">
        <f t="shared" si="1"/>
        <v>137085</v>
      </c>
      <c r="H5" s="82">
        <f t="shared" si="1"/>
        <v>160798</v>
      </c>
      <c r="I5" s="81">
        <f t="shared" si="1"/>
        <v>157302</v>
      </c>
      <c r="J5" s="83">
        <f t="shared" si="1"/>
        <v>148112</v>
      </c>
      <c r="K5" s="81">
        <f t="shared" si="1"/>
        <v>151937</v>
      </c>
      <c r="L5" s="81">
        <f t="shared" si="1"/>
        <v>177535</v>
      </c>
      <c r="M5" s="81">
        <f t="shared" si="1"/>
        <v>205221.1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103081</v>
      </c>
      <c r="F6" s="88">
        <f>'[1]13'!$D$32</f>
        <v>108094</v>
      </c>
      <c r="G6" s="88">
        <f>'[1]13'!$E$32</f>
        <v>116522</v>
      </c>
      <c r="H6" s="89">
        <f>'[1]13'!$F$32</f>
        <v>138535</v>
      </c>
      <c r="I6" s="88">
        <f>'[1]13'!$G$32</f>
        <v>135563</v>
      </c>
      <c r="J6" s="90">
        <f>'[1]13'!$H$32</f>
        <v>125923</v>
      </c>
      <c r="K6" s="88">
        <f>'[1]13'!$P$32</f>
        <v>131191</v>
      </c>
      <c r="L6" s="88">
        <f>'[1]13'!$Y$32</f>
        <v>153045</v>
      </c>
      <c r="M6" s="88">
        <f>'[1]13'!$AA$32</f>
        <v>174501.95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16778</v>
      </c>
      <c r="F7" s="94">
        <f>'[1]13'!$D$33</f>
        <v>17597</v>
      </c>
      <c r="G7" s="94">
        <f>'[1]13'!$E$33</f>
        <v>20563</v>
      </c>
      <c r="H7" s="95">
        <f>'[1]13'!$F$33</f>
        <v>22263</v>
      </c>
      <c r="I7" s="94">
        <f>'[1]13'!$G$33</f>
        <v>21739</v>
      </c>
      <c r="J7" s="96">
        <f>'[1]13'!$H$33</f>
        <v>22189</v>
      </c>
      <c r="K7" s="94">
        <f>'[1]13'!$P$33</f>
        <v>20746</v>
      </c>
      <c r="L7" s="94">
        <f>'[1]13'!$Y$33</f>
        <v>24490</v>
      </c>
      <c r="M7" s="94">
        <f>'[1]13'!$AA$33</f>
        <v>30719.15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36721</v>
      </c>
      <c r="F8" s="81">
        <f t="shared" si="2"/>
        <v>39355</v>
      </c>
      <c r="G8" s="81">
        <f t="shared" si="2"/>
        <v>47745</v>
      </c>
      <c r="H8" s="82">
        <f t="shared" si="2"/>
        <v>51191</v>
      </c>
      <c r="I8" s="81">
        <f t="shared" si="2"/>
        <v>43401</v>
      </c>
      <c r="J8" s="83">
        <f t="shared" si="2"/>
        <v>51321</v>
      </c>
      <c r="K8" s="81">
        <f t="shared" si="2"/>
        <v>54523</v>
      </c>
      <c r="L8" s="81">
        <f t="shared" si="2"/>
        <v>49285</v>
      </c>
      <c r="M8" s="81">
        <f t="shared" si="2"/>
        <v>52991.950000000004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24</v>
      </c>
      <c r="F9" s="88">
        <f>'[1]13'!$D$35</f>
        <v>14</v>
      </c>
      <c r="G9" s="88">
        <f>'[1]13'!$E$35</f>
        <v>18</v>
      </c>
      <c r="H9" s="89">
        <f>'[1]13'!$F$35</f>
        <v>327</v>
      </c>
      <c r="I9" s="88">
        <f>'[1]13'!$G$35</f>
        <v>20</v>
      </c>
      <c r="J9" s="90">
        <f>'[1]13'!$H$35</f>
        <v>20</v>
      </c>
      <c r="K9" s="88">
        <f>'[1]13'!$P$35</f>
        <v>719</v>
      </c>
      <c r="L9" s="88">
        <f>'[1]13'!$Y$35</f>
        <v>787</v>
      </c>
      <c r="M9" s="88">
        <f>'[1]13'!$AA$35</f>
        <v>854.6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494</v>
      </c>
      <c r="F10" s="101">
        <f>'[1]13'!$D$36</f>
        <v>570</v>
      </c>
      <c r="G10" s="101">
        <f>'[1]13'!$E$36</f>
        <v>681</v>
      </c>
      <c r="H10" s="102">
        <f>'[1]13'!$F$36</f>
        <v>470</v>
      </c>
      <c r="I10" s="101">
        <f>'[1]13'!$G$36</f>
        <v>490</v>
      </c>
      <c r="J10" s="103">
        <f>'[1]13'!$H$36</f>
        <v>490</v>
      </c>
      <c r="K10" s="101">
        <f>'[1]13'!$P$36</f>
        <v>438</v>
      </c>
      <c r="L10" s="101">
        <f>'[1]13'!$Y$36</f>
        <v>430</v>
      </c>
      <c r="M10" s="101">
        <f>'[1]13'!$AA$36</f>
        <v>452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294</v>
      </c>
      <c r="F11" s="101">
        <f>'[1]13'!$D$37</f>
        <v>585</v>
      </c>
      <c r="G11" s="101">
        <f>'[1]13'!$E$37</f>
        <v>593</v>
      </c>
      <c r="H11" s="102">
        <f>'[1]13'!$F$37</f>
        <v>333</v>
      </c>
      <c r="I11" s="101">
        <f>'[1]13'!$G$37</f>
        <v>350</v>
      </c>
      <c r="J11" s="103">
        <f>'[1]13'!$H$37</f>
        <v>469</v>
      </c>
      <c r="K11" s="101">
        <f>'[1]13'!$P$37</f>
        <v>320</v>
      </c>
      <c r="L11" s="101">
        <f>'[1]13'!$Y$37</f>
        <v>338</v>
      </c>
      <c r="M11" s="101">
        <f>'[1]13'!$AA$37</f>
        <v>355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1887</v>
      </c>
      <c r="F12" s="101">
        <f>'[1]13'!$D$38</f>
        <v>3330</v>
      </c>
      <c r="G12" s="101">
        <f>'[1]13'!$E$38</f>
        <v>4596</v>
      </c>
      <c r="H12" s="102">
        <f>'[1]13'!$F$38</f>
        <v>4260</v>
      </c>
      <c r="I12" s="101">
        <f>'[1]13'!$G$38</f>
        <v>4060</v>
      </c>
      <c r="J12" s="103">
        <f>'[1]13'!$H$38</f>
        <v>4854</v>
      </c>
      <c r="K12" s="101">
        <f>'[1]13'!$P$38</f>
        <v>4600</v>
      </c>
      <c r="L12" s="101">
        <f>'[1]13'!$Y$38</f>
        <v>4496</v>
      </c>
      <c r="M12" s="101">
        <f>'[1]13'!$AA$38</f>
        <v>4721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0</v>
      </c>
      <c r="F13" s="101">
        <f>'[1]13'!$D$39</f>
        <v>0</v>
      </c>
      <c r="G13" s="101">
        <f>'[1]13'!$E$39</f>
        <v>0</v>
      </c>
      <c r="H13" s="102">
        <f>'[1]13'!$F$39</f>
        <v>0</v>
      </c>
      <c r="I13" s="101">
        <f>'[1]13'!$G$39</f>
        <v>0</v>
      </c>
      <c r="J13" s="103">
        <f>'[1]13'!$H$39</f>
        <v>0</v>
      </c>
      <c r="K13" s="101">
        <f>'[1]13'!$P$39</f>
        <v>0</v>
      </c>
      <c r="L13" s="101">
        <f>'[1]13'!$Y$39</f>
        <v>0</v>
      </c>
      <c r="M13" s="101">
        <f>'[1]13'!$AA$39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341</v>
      </c>
      <c r="F14" s="101">
        <f>'[1]13'!$D$40</f>
        <v>659</v>
      </c>
      <c r="G14" s="101">
        <f>'[1]13'!$E$40</f>
        <v>336</v>
      </c>
      <c r="H14" s="102">
        <f>'[1]13'!$F$40</f>
        <v>901</v>
      </c>
      <c r="I14" s="101">
        <f>'[1]13'!$G$40</f>
        <v>438</v>
      </c>
      <c r="J14" s="103">
        <f>'[1]13'!$H$40</f>
        <v>418</v>
      </c>
      <c r="K14" s="101">
        <f>'[1]13'!$P$40</f>
        <v>308</v>
      </c>
      <c r="L14" s="101">
        <f>'[1]13'!$Y$40</f>
        <v>325</v>
      </c>
      <c r="M14" s="101">
        <f>'[1]13'!$AA$40</f>
        <v>341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4046</v>
      </c>
      <c r="F15" s="101">
        <f>'[1]13'!$D$41</f>
        <v>3785</v>
      </c>
      <c r="G15" s="101">
        <f>'[1]13'!$E$41</f>
        <v>4036</v>
      </c>
      <c r="H15" s="102">
        <f>'[1]13'!$F$41</f>
        <v>3755</v>
      </c>
      <c r="I15" s="101">
        <f>'[1]13'!$G$41</f>
        <v>4154</v>
      </c>
      <c r="J15" s="103">
        <f>'[1]13'!$H$41</f>
        <v>3786</v>
      </c>
      <c r="K15" s="101">
        <f>'[1]13'!$P$41</f>
        <v>2359</v>
      </c>
      <c r="L15" s="101">
        <f>'[1]13'!$Y$41</f>
        <v>2486</v>
      </c>
      <c r="M15" s="101">
        <f>'[1]13'!$AA$41</f>
        <v>2649.4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116</v>
      </c>
      <c r="F16" s="101">
        <f>'[1]13'!$D$42</f>
        <v>88</v>
      </c>
      <c r="G16" s="101">
        <f>'[1]13'!$E$42</f>
        <v>421</v>
      </c>
      <c r="H16" s="102">
        <f>'[1]13'!$F$42</f>
        <v>167</v>
      </c>
      <c r="I16" s="101">
        <f>'[1]13'!$G$42</f>
        <v>101</v>
      </c>
      <c r="J16" s="103">
        <f>'[1]13'!$H$42</f>
        <v>101</v>
      </c>
      <c r="K16" s="101">
        <f>'[1]13'!$P$42</f>
        <v>80</v>
      </c>
      <c r="L16" s="101">
        <f>'[1]13'!$Y$42</f>
        <v>84</v>
      </c>
      <c r="M16" s="101">
        <f>'[1]13'!$AA$42</f>
        <v>88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228</v>
      </c>
      <c r="F17" s="101">
        <f>'[1]13'!$D$43</f>
        <v>214</v>
      </c>
      <c r="G17" s="101">
        <f>'[1]13'!$E$43</f>
        <v>417</v>
      </c>
      <c r="H17" s="102">
        <f>'[1]13'!$F$43</f>
        <v>145</v>
      </c>
      <c r="I17" s="101">
        <f>'[1]13'!$G$43</f>
        <v>423</v>
      </c>
      <c r="J17" s="103">
        <f>'[1]13'!$H$43</f>
        <v>188</v>
      </c>
      <c r="K17" s="101">
        <f>'[1]13'!$P$43</f>
        <v>250</v>
      </c>
      <c r="L17" s="101">
        <f>'[1]13'!$Y$43</f>
        <v>264</v>
      </c>
      <c r="M17" s="101">
        <f>'[1]13'!$AA$43</f>
        <v>277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0</v>
      </c>
      <c r="F18" s="101">
        <f>'[1]13'!$D$44</f>
        <v>0</v>
      </c>
      <c r="G18" s="101">
        <f>'[1]13'!$E$44</f>
        <v>0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3483</v>
      </c>
      <c r="F21" s="101">
        <f>'[1]13'!$D$47</f>
        <v>241</v>
      </c>
      <c r="G21" s="101">
        <f>'[1]13'!$E$47</f>
        <v>553</v>
      </c>
      <c r="H21" s="102">
        <f>'[1]13'!$F$47</f>
        <v>654</v>
      </c>
      <c r="I21" s="101">
        <f>'[1]13'!$G$47</f>
        <v>589</v>
      </c>
      <c r="J21" s="103">
        <f>'[1]13'!$H$47</f>
        <v>104</v>
      </c>
      <c r="K21" s="101">
        <f>'[1]13'!$P$47</f>
        <v>1604</v>
      </c>
      <c r="L21" s="101">
        <f>'[1]13'!$Y$47</f>
        <v>637</v>
      </c>
      <c r="M21" s="101">
        <f>'[1]13'!$AA$47</f>
        <v>144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74</v>
      </c>
      <c r="F22" s="101">
        <f>'[1]13'!$D$48</f>
        <v>300</v>
      </c>
      <c r="G22" s="101">
        <f>'[1]13'!$E$48</f>
        <v>71</v>
      </c>
      <c r="H22" s="102">
        <f>'[1]13'!$F$48</f>
        <v>153</v>
      </c>
      <c r="I22" s="101">
        <f>'[1]13'!$G$48</f>
        <v>192</v>
      </c>
      <c r="J22" s="103">
        <f>'[1]13'!$H$48</f>
        <v>83</v>
      </c>
      <c r="K22" s="101">
        <f>'[1]13'!$P$48</f>
        <v>95</v>
      </c>
      <c r="L22" s="101">
        <f>'[1]13'!$Y$48</f>
        <v>125</v>
      </c>
      <c r="M22" s="101">
        <f>'[1]13'!$AA$48</f>
        <v>131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0</v>
      </c>
      <c r="F23" s="101">
        <f>'[1]13'!$D$49</f>
        <v>0</v>
      </c>
      <c r="G23" s="101">
        <f>'[1]13'!$E$49</f>
        <v>0</v>
      </c>
      <c r="H23" s="102">
        <f>'[1]13'!$F$49</f>
        <v>0</v>
      </c>
      <c r="I23" s="101">
        <f>'[1]13'!$G$49</f>
        <v>0</v>
      </c>
      <c r="J23" s="103">
        <f>'[1]13'!$H$49</f>
        <v>0</v>
      </c>
      <c r="K23" s="101">
        <f>'[1]13'!$P$49</f>
        <v>2000</v>
      </c>
      <c r="L23" s="101">
        <f>'[1]13'!$Y$49</f>
        <v>0</v>
      </c>
      <c r="M23" s="101">
        <f>'[1]13'!$AA$49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0</v>
      </c>
      <c r="F24" s="101">
        <f>'[1]13'!$D$50</f>
        <v>0</v>
      </c>
      <c r="G24" s="101">
        <f>'[1]13'!$E$50</f>
        <v>0</v>
      </c>
      <c r="H24" s="102">
        <f>'[1]13'!$F$50</f>
        <v>0</v>
      </c>
      <c r="I24" s="101">
        <f>'[1]13'!$G$50</f>
        <v>0</v>
      </c>
      <c r="J24" s="103">
        <f>'[1]13'!$H$50</f>
        <v>0</v>
      </c>
      <c r="K24" s="101">
        <f>'[1]13'!$P$50</f>
        <v>0</v>
      </c>
      <c r="L24" s="101">
        <f>'[1]13'!$Y$50</f>
        <v>0</v>
      </c>
      <c r="M24" s="101">
        <f>'[1]13'!$AA$50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2806</v>
      </c>
      <c r="F25" s="101">
        <f>'[1]13'!$D$51</f>
        <v>4171</v>
      </c>
      <c r="G25" s="101">
        <f>'[1]13'!$E$51</f>
        <v>4571</v>
      </c>
      <c r="H25" s="102">
        <f>'[1]13'!$F$51</f>
        <v>3389</v>
      </c>
      <c r="I25" s="101">
        <f>'[1]13'!$G$51</f>
        <v>3107</v>
      </c>
      <c r="J25" s="103">
        <f>'[1]13'!$H$51</f>
        <v>4614</v>
      </c>
      <c r="K25" s="101">
        <f>'[1]13'!$P$51</f>
        <v>4178</v>
      </c>
      <c r="L25" s="101">
        <f>'[1]13'!$Y$51</f>
        <v>3656</v>
      </c>
      <c r="M25" s="101">
        <f>'[1]13'!$AA$51</f>
        <v>3840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0</v>
      </c>
      <c r="H27" s="102">
        <f>'[1]13'!$F$53</f>
        <v>0</v>
      </c>
      <c r="I27" s="101">
        <f>'[1]13'!$G$53</f>
        <v>0</v>
      </c>
      <c r="J27" s="103">
        <f>'[1]13'!$H$53</f>
        <v>0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0</v>
      </c>
      <c r="J28" s="103">
        <f>'[1]13'!$H$54</f>
        <v>0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14</v>
      </c>
      <c r="F29" s="101">
        <f>'[1]13'!$D$55</f>
        <v>48</v>
      </c>
      <c r="G29" s="101">
        <f>'[1]13'!$E$55</f>
        <v>0</v>
      </c>
      <c r="H29" s="102">
        <f>'[1]13'!$F$55</f>
        <v>0</v>
      </c>
      <c r="I29" s="101">
        <f>'[1]13'!$G$55</f>
        <v>0</v>
      </c>
      <c r="J29" s="103">
        <f>'[1]13'!$H$55</f>
        <v>0</v>
      </c>
      <c r="K29" s="101">
        <f>'[1]13'!$P$55</f>
        <v>0</v>
      </c>
      <c r="L29" s="101">
        <f>'[1]13'!$Y$55</f>
        <v>0</v>
      </c>
      <c r="M29" s="101">
        <f>'[1]13'!$AA$55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0</v>
      </c>
      <c r="F30" s="101">
        <f>'[1]13'!$D$56</f>
        <v>0</v>
      </c>
      <c r="G30" s="101">
        <f>'[1]13'!$E$56</f>
        <v>0</v>
      </c>
      <c r="H30" s="102">
        <f>'[1]13'!$F$56</f>
        <v>0</v>
      </c>
      <c r="I30" s="101">
        <f>'[1]13'!$G$56</f>
        <v>0</v>
      </c>
      <c r="J30" s="103">
        <f>'[1]13'!$H$56</f>
        <v>0</v>
      </c>
      <c r="K30" s="101">
        <f>'[1]13'!$P$56</f>
        <v>0</v>
      </c>
      <c r="L30" s="101">
        <f>'[1]13'!$Y$56</f>
        <v>0</v>
      </c>
      <c r="M30" s="101">
        <f>'[1]13'!$AA$56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0</v>
      </c>
      <c r="F31" s="101">
        <f>'[1]13'!$D$57</f>
        <v>0</v>
      </c>
      <c r="G31" s="101">
        <f>'[1]13'!$E$57</f>
        <v>0</v>
      </c>
      <c r="H31" s="102">
        <f>'[1]13'!$F$57</f>
        <v>0</v>
      </c>
      <c r="I31" s="101">
        <f>'[1]13'!$G$57</f>
        <v>0</v>
      </c>
      <c r="J31" s="103">
        <f>'[1]13'!$H$57</f>
        <v>0</v>
      </c>
      <c r="K31" s="101">
        <f>'[1]13'!$P$57</f>
        <v>0</v>
      </c>
      <c r="L31" s="101">
        <f>'[1]13'!$Y$57</f>
        <v>0</v>
      </c>
      <c r="M31" s="101">
        <f>'[1]13'!$AA$57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21</v>
      </c>
      <c r="F32" s="101">
        <f>'[1]13'!$D$58</f>
        <v>38</v>
      </c>
      <c r="G32" s="101">
        <f>'[1]13'!$E$58</f>
        <v>0</v>
      </c>
      <c r="H32" s="102">
        <f>'[1]13'!$F$58</f>
        <v>0</v>
      </c>
      <c r="I32" s="101">
        <f>'[1]13'!$G$58</f>
        <v>0</v>
      </c>
      <c r="J32" s="103">
        <f>'[1]13'!$H$58</f>
        <v>0</v>
      </c>
      <c r="K32" s="101">
        <f>'[1]13'!$P$58</f>
        <v>0</v>
      </c>
      <c r="L32" s="101">
        <f>'[1]13'!$Y$58</f>
        <v>0</v>
      </c>
      <c r="M32" s="101">
        <f>'[1]13'!$AA$58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0</v>
      </c>
      <c r="F33" s="101">
        <f>'[1]13'!$D$59</f>
        <v>0</v>
      </c>
      <c r="G33" s="101">
        <f>'[1]13'!$E$59</f>
        <v>0</v>
      </c>
      <c r="H33" s="102">
        <f>'[1]13'!$F$59</f>
        <v>0</v>
      </c>
      <c r="I33" s="101">
        <f>'[1]13'!$G$59</f>
        <v>0</v>
      </c>
      <c r="J33" s="103">
        <f>'[1]13'!$H$59</f>
        <v>0</v>
      </c>
      <c r="K33" s="101">
        <f>'[1]13'!$P$59</f>
        <v>0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0</v>
      </c>
      <c r="F34" s="101">
        <f>'[1]13'!$D$60</f>
        <v>0</v>
      </c>
      <c r="G34" s="101">
        <f>'[1]13'!$E$60</f>
        <v>0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0</v>
      </c>
      <c r="F36" s="101">
        <f>'[1]13'!$D$62</f>
        <v>0</v>
      </c>
      <c r="G36" s="101">
        <f>'[1]13'!$E$62</f>
        <v>0</v>
      </c>
      <c r="H36" s="102">
        <f>'[1]13'!$F$62</f>
        <v>0</v>
      </c>
      <c r="I36" s="101">
        <f>'[1]13'!$G$62</f>
        <v>47</v>
      </c>
      <c r="J36" s="103">
        <f>'[1]13'!$H$62</f>
        <v>0</v>
      </c>
      <c r="K36" s="101">
        <f>'[1]13'!$P$62</f>
        <v>0</v>
      </c>
      <c r="L36" s="101">
        <f>'[1]13'!$Y$62</f>
        <v>0</v>
      </c>
      <c r="M36" s="101">
        <f>'[1]13'!$AA$62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487</v>
      </c>
      <c r="F37" s="101">
        <f>'[1]13'!$D$63</f>
        <v>541</v>
      </c>
      <c r="G37" s="101">
        <f>'[1]13'!$E$63</f>
        <v>576</v>
      </c>
      <c r="H37" s="102">
        <f>'[1]13'!$F$63</f>
        <v>2092</v>
      </c>
      <c r="I37" s="101">
        <f>'[1]13'!$G$63</f>
        <v>874</v>
      </c>
      <c r="J37" s="103">
        <f>'[1]13'!$H$63</f>
        <v>670</v>
      </c>
      <c r="K37" s="101">
        <f>'[1]13'!$P$63</f>
        <v>934</v>
      </c>
      <c r="L37" s="101">
        <f>'[1]13'!$Y$63</f>
        <v>971</v>
      </c>
      <c r="M37" s="101">
        <f>'[1]13'!$AA$63</f>
        <v>914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634</v>
      </c>
      <c r="F38" s="101">
        <f>'[1]13'!$D$64</f>
        <v>1537</v>
      </c>
      <c r="G38" s="101">
        <f>'[1]13'!$E$64</f>
        <v>2215</v>
      </c>
      <c r="H38" s="102">
        <f>'[1]13'!$F$64</f>
        <v>2156</v>
      </c>
      <c r="I38" s="101">
        <f>'[1]13'!$G$64</f>
        <v>2211</v>
      </c>
      <c r="J38" s="103">
        <f>'[1]13'!$H$64</f>
        <v>2080</v>
      </c>
      <c r="K38" s="101">
        <f>'[1]13'!$P$64</f>
        <v>2250</v>
      </c>
      <c r="L38" s="101">
        <f>'[1]13'!$Y$64</f>
        <v>2337</v>
      </c>
      <c r="M38" s="101">
        <f>'[1]13'!$AA$64</f>
        <v>2453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5923</v>
      </c>
      <c r="F39" s="101">
        <f>'[1]13'!$D$65</f>
        <v>6336</v>
      </c>
      <c r="G39" s="101">
        <f>'[1]13'!$E$65</f>
        <v>5010</v>
      </c>
      <c r="H39" s="102">
        <f>'[1]13'!$F$65</f>
        <v>8646</v>
      </c>
      <c r="I39" s="101">
        <f>'[1]13'!$G$65</f>
        <v>7338</v>
      </c>
      <c r="J39" s="103">
        <f>'[1]13'!$H$65</f>
        <v>8412</v>
      </c>
      <c r="K39" s="101">
        <f>'[1]13'!$P$65</f>
        <v>8878</v>
      </c>
      <c r="L39" s="101">
        <f>'[1]13'!$Y$65</f>
        <v>9366</v>
      </c>
      <c r="M39" s="101">
        <f>'[1]13'!$AA$65</f>
        <v>9833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3303</v>
      </c>
      <c r="F40" s="101">
        <f>'[1]13'!$D$66</f>
        <v>2359</v>
      </c>
      <c r="G40" s="101">
        <f>'[1]13'!$E$66</f>
        <v>3204</v>
      </c>
      <c r="H40" s="102">
        <f>'[1]13'!$F$66</f>
        <v>3290</v>
      </c>
      <c r="I40" s="101">
        <f>'[1]13'!$G$66</f>
        <v>2555</v>
      </c>
      <c r="J40" s="103">
        <f>'[1]13'!$H$66</f>
        <v>2813</v>
      </c>
      <c r="K40" s="101">
        <f>'[1]13'!$P$66</f>
        <v>4190</v>
      </c>
      <c r="L40" s="101">
        <f>'[1]13'!$Y$66</f>
        <v>4420</v>
      </c>
      <c r="M40" s="101">
        <f>'[1]13'!$AA$66</f>
        <v>4641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0</v>
      </c>
      <c r="F41" s="101">
        <f>'[1]13'!$D$67</f>
        <v>0</v>
      </c>
      <c r="G41" s="101">
        <f>'[1]13'!$E$67</f>
        <v>0</v>
      </c>
      <c r="H41" s="102">
        <f>'[1]13'!$F$67</f>
        <v>49</v>
      </c>
      <c r="I41" s="101">
        <f>'[1]13'!$G$67</f>
        <v>0</v>
      </c>
      <c r="J41" s="103">
        <f>'[1]13'!$H$67</f>
        <v>0</v>
      </c>
      <c r="K41" s="101">
        <f>'[1]13'!$P$67</f>
        <v>0</v>
      </c>
      <c r="L41" s="101">
        <f>'[1]13'!$Y$67</f>
        <v>0</v>
      </c>
      <c r="M41" s="101">
        <f>'[1]13'!$AA$67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12028</v>
      </c>
      <c r="F42" s="101">
        <f>'[1]13'!$D$68</f>
        <v>12815</v>
      </c>
      <c r="G42" s="101">
        <f>'[1]13'!$E$68</f>
        <v>17885</v>
      </c>
      <c r="H42" s="102">
        <f>'[1]13'!$F$68</f>
        <v>16389</v>
      </c>
      <c r="I42" s="101">
        <f>'[1]13'!$G$68</f>
        <v>13577</v>
      </c>
      <c r="J42" s="103">
        <f>'[1]13'!$H$68</f>
        <v>19828</v>
      </c>
      <c r="K42" s="101">
        <f>'[1]13'!$P$68</f>
        <v>18698</v>
      </c>
      <c r="L42" s="101">
        <f>'[1]13'!$Y$68</f>
        <v>15810</v>
      </c>
      <c r="M42" s="101">
        <f>'[1]13'!$AA$68</f>
        <v>18512.150000000001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196</v>
      </c>
      <c r="F43" s="101">
        <f>'[1]13'!$D$69</f>
        <v>258</v>
      </c>
      <c r="G43" s="101">
        <f>'[1]13'!$E$69</f>
        <v>1349</v>
      </c>
      <c r="H43" s="102">
        <f>'[1]13'!$F$69</f>
        <v>1645</v>
      </c>
      <c r="I43" s="101">
        <f>'[1]13'!$G$69</f>
        <v>1738</v>
      </c>
      <c r="J43" s="103">
        <f>'[1]13'!$H$69</f>
        <v>580</v>
      </c>
      <c r="K43" s="101">
        <f>'[1]13'!$P$69</f>
        <v>1706</v>
      </c>
      <c r="L43" s="101">
        <f>'[1]13'!$Y$69</f>
        <v>1710</v>
      </c>
      <c r="M43" s="101">
        <f>'[1]13'!$AA$69</f>
        <v>1796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152</v>
      </c>
      <c r="F44" s="101">
        <f>'[1]13'!$D$70</f>
        <v>1261</v>
      </c>
      <c r="G44" s="101">
        <f>'[1]13'!$E$70</f>
        <v>751</v>
      </c>
      <c r="H44" s="102">
        <f>'[1]13'!$F$70</f>
        <v>1110</v>
      </c>
      <c r="I44" s="101">
        <f>'[1]13'!$G$70</f>
        <v>830</v>
      </c>
      <c r="J44" s="103">
        <f>'[1]13'!$H$70</f>
        <v>1453</v>
      </c>
      <c r="K44" s="101">
        <f>'[1]13'!$P$70</f>
        <v>668</v>
      </c>
      <c r="L44" s="101">
        <f>'[1]13'!$Y$70</f>
        <v>705</v>
      </c>
      <c r="M44" s="101">
        <f>'[1]13'!$AA$70</f>
        <v>740.8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170</v>
      </c>
      <c r="F45" s="101">
        <f>'[1]13'!$D$71</f>
        <v>205</v>
      </c>
      <c r="G45" s="101">
        <f>'[1]13'!$E$71</f>
        <v>462</v>
      </c>
      <c r="H45" s="102">
        <f>'[1]13'!$F$71</f>
        <v>1260</v>
      </c>
      <c r="I45" s="101">
        <f>'[1]13'!$G$71</f>
        <v>307</v>
      </c>
      <c r="J45" s="103">
        <f>'[1]13'!$H$71</f>
        <v>358</v>
      </c>
      <c r="K45" s="101">
        <f>'[1]13'!$P$71</f>
        <v>248</v>
      </c>
      <c r="L45" s="101">
        <f>'[1]13'!$Y$71</f>
        <v>338</v>
      </c>
      <c r="M45" s="101">
        <f>'[1]13'!$AA$71</f>
        <v>249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0</v>
      </c>
      <c r="F46" s="94">
        <f>'[1]13'!$D$72</f>
        <v>0</v>
      </c>
      <c r="G46" s="94">
        <f>'[1]13'!$E$72</f>
        <v>0</v>
      </c>
      <c r="H46" s="95">
        <f>'[1]13'!$F$72</f>
        <v>0</v>
      </c>
      <c r="I46" s="94">
        <f>'[1]13'!$G$72</f>
        <v>0</v>
      </c>
      <c r="J46" s="96">
        <f>'[1]13'!$H$72</f>
        <v>0</v>
      </c>
      <c r="K46" s="94">
        <f>'[1]13'!$P$72</f>
        <v>0</v>
      </c>
      <c r="L46" s="94">
        <f>'[1]13'!$Y$72</f>
        <v>0</v>
      </c>
      <c r="M46" s="94">
        <f>'[1]13'!$AA$72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0</v>
      </c>
      <c r="F48" s="88">
        <f>'[1]13'!$D$74</f>
        <v>0</v>
      </c>
      <c r="G48" s="88">
        <f>'[1]13'!$E$74</f>
        <v>0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927575</v>
      </c>
      <c r="F51" s="74">
        <f t="shared" si="4"/>
        <v>974615</v>
      </c>
      <c r="G51" s="74">
        <f t="shared" si="4"/>
        <v>1019411</v>
      </c>
      <c r="H51" s="75">
        <f t="shared" si="4"/>
        <v>1162633</v>
      </c>
      <c r="I51" s="74">
        <f t="shared" si="4"/>
        <v>1534909</v>
      </c>
      <c r="J51" s="76">
        <f t="shared" si="4"/>
        <v>1535026</v>
      </c>
      <c r="K51" s="74">
        <f t="shared" si="4"/>
        <v>1269017</v>
      </c>
      <c r="L51" s="74">
        <f t="shared" si="4"/>
        <v>1424032</v>
      </c>
      <c r="M51" s="74">
        <f t="shared" si="4"/>
        <v>1493223.05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14</v>
      </c>
      <c r="F52" s="88">
        <f t="shared" si="5"/>
        <v>16</v>
      </c>
      <c r="G52" s="88">
        <f t="shared" si="5"/>
        <v>24524</v>
      </c>
      <c r="H52" s="89">
        <f t="shared" si="5"/>
        <v>12292</v>
      </c>
      <c r="I52" s="88">
        <f t="shared" si="5"/>
        <v>273035</v>
      </c>
      <c r="J52" s="90">
        <f t="shared" si="5"/>
        <v>273035</v>
      </c>
      <c r="K52" s="88">
        <f t="shared" si="5"/>
        <v>36</v>
      </c>
      <c r="L52" s="88">
        <f t="shared" si="5"/>
        <v>38</v>
      </c>
      <c r="M52" s="88">
        <f t="shared" si="5"/>
        <v>40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14</v>
      </c>
      <c r="F56" s="81">
        <f t="shared" si="7"/>
        <v>16</v>
      </c>
      <c r="G56" s="81">
        <f t="shared" si="7"/>
        <v>24524</v>
      </c>
      <c r="H56" s="82">
        <f t="shared" si="7"/>
        <v>12292</v>
      </c>
      <c r="I56" s="81">
        <f t="shared" si="7"/>
        <v>273035</v>
      </c>
      <c r="J56" s="83">
        <f t="shared" si="7"/>
        <v>273035</v>
      </c>
      <c r="K56" s="81">
        <f t="shared" si="7"/>
        <v>36</v>
      </c>
      <c r="L56" s="81">
        <f t="shared" si="7"/>
        <v>38</v>
      </c>
      <c r="M56" s="81">
        <f t="shared" si="7"/>
        <v>40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0</v>
      </c>
      <c r="F57" s="88">
        <f>'[1]13'!$D$82</f>
        <v>0</v>
      </c>
      <c r="G57" s="88">
        <f>'[1]13'!$E$82</f>
        <v>0</v>
      </c>
      <c r="H57" s="89">
        <f>'[1]13'!$F$82</f>
        <v>0</v>
      </c>
      <c r="I57" s="88">
        <f>'[1]13'!$G$82</f>
        <v>0</v>
      </c>
      <c r="J57" s="90">
        <f>'[1]13'!$H$82</f>
        <v>0</v>
      </c>
      <c r="K57" s="88">
        <f>'[1]13'!$P$82</f>
        <v>0</v>
      </c>
      <c r="L57" s="88">
        <f>'[1]13'!$Y$82</f>
        <v>0</v>
      </c>
      <c r="M57" s="88">
        <f>'[1]13'!$AA$82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14</v>
      </c>
      <c r="F58" s="94">
        <f>'[1]13'!$D$83</f>
        <v>16</v>
      </c>
      <c r="G58" s="94">
        <f>'[1]13'!$E$83</f>
        <v>24524</v>
      </c>
      <c r="H58" s="95">
        <f>'[1]13'!$F$83</f>
        <v>12292</v>
      </c>
      <c r="I58" s="94">
        <f>'[1]13'!$G$83</f>
        <v>273035</v>
      </c>
      <c r="J58" s="96">
        <f>'[1]13'!$H$83</f>
        <v>273035</v>
      </c>
      <c r="K58" s="94">
        <f>'[1]13'!$P$83</f>
        <v>36</v>
      </c>
      <c r="L58" s="94">
        <f>'[1]13'!$Y$83</f>
        <v>38</v>
      </c>
      <c r="M58" s="94">
        <f>'[1]13'!$AA$83</f>
        <v>40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0</v>
      </c>
      <c r="F61" s="94">
        <f>'[1]13'!$D$86</f>
        <v>2</v>
      </c>
      <c r="G61" s="94">
        <f>'[1]13'!$E$86</f>
        <v>0</v>
      </c>
      <c r="H61" s="95">
        <f>'[1]13'!$F$86</f>
        <v>0</v>
      </c>
      <c r="I61" s="94">
        <f>'[1]13'!$G$86</f>
        <v>0</v>
      </c>
      <c r="J61" s="96">
        <f>'[1]13'!$H$86</f>
        <v>0</v>
      </c>
      <c r="K61" s="94">
        <f>'[1]13'!$P$86</f>
        <v>0</v>
      </c>
      <c r="L61" s="94">
        <f>'[1]13'!$Y$86</f>
        <v>0</v>
      </c>
      <c r="M61" s="94">
        <f>'[1]13'!$AA$86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7122</v>
      </c>
      <c r="F64" s="94">
        <f t="shared" si="9"/>
        <v>5567</v>
      </c>
      <c r="G64" s="94">
        <f t="shared" si="9"/>
        <v>4261</v>
      </c>
      <c r="H64" s="95">
        <f t="shared" si="9"/>
        <v>3651</v>
      </c>
      <c r="I64" s="94">
        <f t="shared" si="9"/>
        <v>3651</v>
      </c>
      <c r="J64" s="96">
        <f t="shared" si="9"/>
        <v>3651</v>
      </c>
      <c r="K64" s="94">
        <f t="shared" si="9"/>
        <v>3819</v>
      </c>
      <c r="L64" s="94">
        <f t="shared" si="9"/>
        <v>4021</v>
      </c>
      <c r="M64" s="94">
        <f t="shared" si="9"/>
        <v>4222.05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7122</v>
      </c>
      <c r="F65" s="81">
        <f t="shared" si="10"/>
        <v>5567</v>
      </c>
      <c r="G65" s="81">
        <f t="shared" si="10"/>
        <v>4261</v>
      </c>
      <c r="H65" s="82">
        <f t="shared" si="10"/>
        <v>3651</v>
      </c>
      <c r="I65" s="81">
        <f t="shared" si="10"/>
        <v>3651</v>
      </c>
      <c r="J65" s="83">
        <f t="shared" si="10"/>
        <v>3651</v>
      </c>
      <c r="K65" s="81">
        <f t="shared" si="10"/>
        <v>3819</v>
      </c>
      <c r="L65" s="81">
        <f t="shared" si="10"/>
        <v>4021</v>
      </c>
      <c r="M65" s="81">
        <f t="shared" si="10"/>
        <v>4222.05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7122</v>
      </c>
      <c r="F67" s="94">
        <f>'[1]13'!$D$92</f>
        <v>5567</v>
      </c>
      <c r="G67" s="94">
        <f>'[1]13'!$E$92</f>
        <v>4261</v>
      </c>
      <c r="H67" s="95">
        <f>'[1]13'!$F$92</f>
        <v>3651</v>
      </c>
      <c r="I67" s="94">
        <f>'[1]13'!$G$92</f>
        <v>3651</v>
      </c>
      <c r="J67" s="96">
        <f>'[1]13'!$H$92</f>
        <v>3651</v>
      </c>
      <c r="K67" s="94">
        <f>'[1]13'!$P$92</f>
        <v>3819</v>
      </c>
      <c r="L67" s="94">
        <f>'[1]13'!$Y$92</f>
        <v>4021</v>
      </c>
      <c r="M67" s="96">
        <f>'[1]13'!$AA$92</f>
        <v>4222.05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0</v>
      </c>
      <c r="F72" s="101">
        <f>'[1]13'!$D$96</f>
        <v>0</v>
      </c>
      <c r="G72" s="101">
        <f>'[1]13'!$E$96</f>
        <v>0</v>
      </c>
      <c r="H72" s="102">
        <f>'[1]13'!$F$96</f>
        <v>0</v>
      </c>
      <c r="I72" s="101">
        <f>'[1]13'!$G$96</f>
        <v>0</v>
      </c>
      <c r="J72" s="103">
        <f>'[1]13'!$H$96</f>
        <v>0</v>
      </c>
      <c r="K72" s="101">
        <f>'[1]13'!$P$96</f>
        <v>0</v>
      </c>
      <c r="L72" s="101">
        <f>'[1]13'!$Y$96</f>
        <v>0</v>
      </c>
      <c r="M72" s="101">
        <f>'[1]13'!$AA$96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920439</v>
      </c>
      <c r="F73" s="101">
        <f t="shared" si="12"/>
        <v>969030</v>
      </c>
      <c r="G73" s="101">
        <f t="shared" si="12"/>
        <v>990626</v>
      </c>
      <c r="H73" s="102">
        <f t="shared" si="12"/>
        <v>1146690</v>
      </c>
      <c r="I73" s="101">
        <f t="shared" si="12"/>
        <v>1258223</v>
      </c>
      <c r="J73" s="103">
        <f t="shared" si="12"/>
        <v>1258340</v>
      </c>
      <c r="K73" s="101">
        <f t="shared" si="12"/>
        <v>1265162</v>
      </c>
      <c r="L73" s="101">
        <f t="shared" si="12"/>
        <v>1419973</v>
      </c>
      <c r="M73" s="101">
        <f t="shared" si="12"/>
        <v>1488961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405</v>
      </c>
      <c r="F74" s="88">
        <f>'[1]13'!$D$98</f>
        <v>743</v>
      </c>
      <c r="G74" s="88">
        <f>'[1]13'!$E$98</f>
        <v>300</v>
      </c>
      <c r="H74" s="89">
        <f>'[1]13'!$F$98</f>
        <v>0</v>
      </c>
      <c r="I74" s="88">
        <f>'[1]13'!$G$98</f>
        <v>263</v>
      </c>
      <c r="J74" s="90">
        <f>'[1]13'!$H$98</f>
        <v>380</v>
      </c>
      <c r="K74" s="88">
        <f>'[1]13'!$P$98</f>
        <v>0</v>
      </c>
      <c r="L74" s="88">
        <f>'[1]13'!$Y$98</f>
        <v>0</v>
      </c>
      <c r="M74" s="88">
        <f>'[1]13'!$AA$98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920034</v>
      </c>
      <c r="F75" s="94">
        <f>'[1]13'!$D$99</f>
        <v>968287</v>
      </c>
      <c r="G75" s="94">
        <f>'[1]13'!$E$99</f>
        <v>990326</v>
      </c>
      <c r="H75" s="95">
        <f>'[1]13'!$F$99</f>
        <v>1146690</v>
      </c>
      <c r="I75" s="94">
        <f>'[1]13'!$G$99</f>
        <v>1257960</v>
      </c>
      <c r="J75" s="96">
        <f>'[1]13'!$H$99</f>
        <v>1257960</v>
      </c>
      <c r="K75" s="94">
        <f>'[1]13'!$P$99</f>
        <v>1265162</v>
      </c>
      <c r="L75" s="94">
        <f>'[1]13'!$Y$99</f>
        <v>1419973</v>
      </c>
      <c r="M75" s="94">
        <f>'[1]13'!$AA$99</f>
        <v>1488961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8017</v>
      </c>
      <c r="F77" s="74">
        <f t="shared" si="13"/>
        <v>7159</v>
      </c>
      <c r="G77" s="74">
        <f t="shared" si="13"/>
        <v>14634</v>
      </c>
      <c r="H77" s="75">
        <f t="shared" si="13"/>
        <v>5885</v>
      </c>
      <c r="I77" s="74">
        <f t="shared" si="13"/>
        <v>30652</v>
      </c>
      <c r="J77" s="76">
        <f t="shared" si="13"/>
        <v>31805</v>
      </c>
      <c r="K77" s="74">
        <f t="shared" si="13"/>
        <v>202000</v>
      </c>
      <c r="L77" s="74">
        <f t="shared" si="13"/>
        <v>1000</v>
      </c>
      <c r="M77" s="74">
        <f t="shared" si="13"/>
        <v>3266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2186</v>
      </c>
      <c r="F78" s="81">
        <f t="shared" si="14"/>
        <v>3179</v>
      </c>
      <c r="G78" s="81">
        <f t="shared" si="14"/>
        <v>5222</v>
      </c>
      <c r="H78" s="82">
        <f t="shared" si="14"/>
        <v>0</v>
      </c>
      <c r="I78" s="81">
        <f t="shared" si="14"/>
        <v>24767</v>
      </c>
      <c r="J78" s="83">
        <f t="shared" si="14"/>
        <v>24767</v>
      </c>
      <c r="K78" s="81">
        <f t="shared" si="14"/>
        <v>200000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0</v>
      </c>
      <c r="G79" s="88">
        <f>'[1]13'!$E$102</f>
        <v>0</v>
      </c>
      <c r="H79" s="89">
        <f>'[1]13'!$F$102</f>
        <v>0</v>
      </c>
      <c r="I79" s="88">
        <f>'[1]13'!$G$102</f>
        <v>0</v>
      </c>
      <c r="J79" s="90">
        <f>'[1]13'!$H$102</f>
        <v>0</v>
      </c>
      <c r="K79" s="88">
        <f>'[1]13'!$P$102</f>
        <v>0</v>
      </c>
      <c r="L79" s="88">
        <f>'[1]13'!$Y$102</f>
        <v>0</v>
      </c>
      <c r="M79" s="88">
        <f>'[1]13'!$AA$102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2186</v>
      </c>
      <c r="F80" s="94">
        <f>'[1]13'!$D$103</f>
        <v>3179</v>
      </c>
      <c r="G80" s="94">
        <f>'[1]13'!$E$103</f>
        <v>5222</v>
      </c>
      <c r="H80" s="95">
        <f>'[1]13'!$F$103</f>
        <v>0</v>
      </c>
      <c r="I80" s="94">
        <f>'[1]13'!$G$103</f>
        <v>24767</v>
      </c>
      <c r="J80" s="96">
        <f>'[1]13'!$H$103</f>
        <v>24767</v>
      </c>
      <c r="K80" s="94">
        <f>'[1]13'!$P$103</f>
        <v>200000</v>
      </c>
      <c r="L80" s="94">
        <f>'[1]13'!$Y$103</f>
        <v>0</v>
      </c>
      <c r="M80" s="94">
        <f>'[1]13'!$AA$103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1480</v>
      </c>
      <c r="F81" s="101">
        <f t="shared" si="15"/>
        <v>3980</v>
      </c>
      <c r="G81" s="101">
        <f t="shared" si="15"/>
        <v>8563</v>
      </c>
      <c r="H81" s="102">
        <f t="shared" si="15"/>
        <v>5885</v>
      </c>
      <c r="I81" s="101">
        <f t="shared" si="15"/>
        <v>5885</v>
      </c>
      <c r="J81" s="103">
        <f t="shared" si="15"/>
        <v>7038</v>
      </c>
      <c r="K81" s="101">
        <f t="shared" si="15"/>
        <v>2000</v>
      </c>
      <c r="L81" s="101">
        <f t="shared" si="15"/>
        <v>1000</v>
      </c>
      <c r="M81" s="101">
        <f t="shared" si="15"/>
        <v>3266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0</v>
      </c>
      <c r="F82" s="88">
        <f>'[1]13'!$D$105</f>
        <v>0</v>
      </c>
      <c r="G82" s="88">
        <f>'[1]13'!$E$105</f>
        <v>6001</v>
      </c>
      <c r="H82" s="89">
        <f>'[1]13'!$F$105</f>
        <v>2000</v>
      </c>
      <c r="I82" s="88">
        <f>'[1]13'!$G$105</f>
        <v>2000</v>
      </c>
      <c r="J82" s="90">
        <f>'[1]13'!$H$105</f>
        <v>2000</v>
      </c>
      <c r="K82" s="88">
        <f>'[1]13'!$P$105</f>
        <v>1600</v>
      </c>
      <c r="L82" s="88">
        <f>'[1]13'!$Y$105</f>
        <v>635</v>
      </c>
      <c r="M82" s="88">
        <f>'[1]13'!$AA$105</f>
        <v>1050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1480</v>
      </c>
      <c r="F83" s="94">
        <f>'[1]13'!$D$106</f>
        <v>3980</v>
      </c>
      <c r="G83" s="94">
        <f>'[1]13'!$E$106</f>
        <v>2562</v>
      </c>
      <c r="H83" s="95">
        <f>'[1]13'!$F$106</f>
        <v>3885</v>
      </c>
      <c r="I83" s="94">
        <f>'[1]13'!$G$106</f>
        <v>3885</v>
      </c>
      <c r="J83" s="96">
        <f>'[1]13'!$H$106</f>
        <v>5038</v>
      </c>
      <c r="K83" s="94">
        <f>'[1]13'!$P$106</f>
        <v>400</v>
      </c>
      <c r="L83" s="94">
        <f>'[1]13'!$Y$106</f>
        <v>365</v>
      </c>
      <c r="M83" s="94">
        <f>'[1]13'!$AA$106</f>
        <v>2216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4351</v>
      </c>
      <c r="F88" s="101">
        <f>'[1]13'!$D$111</f>
        <v>0</v>
      </c>
      <c r="G88" s="101">
        <f>'[1]13'!$E$111</f>
        <v>849</v>
      </c>
      <c r="H88" s="102">
        <f>'[1]13'!$F$111</f>
        <v>0</v>
      </c>
      <c r="I88" s="101">
        <f>'[1]13'!$G$111</f>
        <v>0</v>
      </c>
      <c r="J88" s="103">
        <f>'[1]13'!$H$111</f>
        <v>0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0</v>
      </c>
      <c r="F90" s="74">
        <f>'[1]13'!$D$112</f>
        <v>0</v>
      </c>
      <c r="G90" s="74">
        <f>'[1]13'!$E$112</f>
        <v>120</v>
      </c>
      <c r="H90" s="75">
        <f>'[1]13'!$F$112</f>
        <v>0</v>
      </c>
      <c r="I90" s="74">
        <f>'[1]13'!$G$112</f>
        <v>15</v>
      </c>
      <c r="J90" s="76">
        <f>'[1]13'!$H$112</f>
        <v>15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1092172</v>
      </c>
      <c r="F92" s="28">
        <f t="shared" ref="F92:M92" si="16">F4+F51+F77+F90</f>
        <v>1146820</v>
      </c>
      <c r="G92" s="28">
        <f t="shared" si="16"/>
        <v>1218995</v>
      </c>
      <c r="H92" s="29">
        <f t="shared" si="16"/>
        <v>1380507</v>
      </c>
      <c r="I92" s="28">
        <f t="shared" si="16"/>
        <v>1766279</v>
      </c>
      <c r="J92" s="30">
        <f t="shared" si="16"/>
        <v>1766279</v>
      </c>
      <c r="K92" s="28">
        <f t="shared" si="16"/>
        <v>1677477</v>
      </c>
      <c r="L92" s="28">
        <f t="shared" si="16"/>
        <v>1651852</v>
      </c>
      <c r="M92" s="28">
        <f t="shared" si="16"/>
        <v>1754702.1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77196</v>
      </c>
      <c r="F4" s="74">
        <f t="shared" ref="F4:M4" si="0">F5+F8+F47</f>
        <v>84070</v>
      </c>
      <c r="G4" s="74">
        <f t="shared" si="0"/>
        <v>103735</v>
      </c>
      <c r="H4" s="75">
        <f t="shared" si="0"/>
        <v>117293</v>
      </c>
      <c r="I4" s="74">
        <f t="shared" si="0"/>
        <v>113774</v>
      </c>
      <c r="J4" s="76">
        <f t="shared" si="0"/>
        <v>112504</v>
      </c>
      <c r="K4" s="74">
        <f t="shared" si="0"/>
        <v>118960</v>
      </c>
      <c r="L4" s="74">
        <f t="shared" si="0"/>
        <v>128634</v>
      </c>
      <c r="M4" s="74">
        <f t="shared" si="0"/>
        <v>139405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50368</v>
      </c>
      <c r="F5" s="81">
        <f t="shared" ref="F5:M5" si="1">SUM(F6:F7)</f>
        <v>54621</v>
      </c>
      <c r="G5" s="81">
        <f t="shared" si="1"/>
        <v>68412</v>
      </c>
      <c r="H5" s="82">
        <f t="shared" si="1"/>
        <v>81398</v>
      </c>
      <c r="I5" s="81">
        <f t="shared" si="1"/>
        <v>79169</v>
      </c>
      <c r="J5" s="83">
        <f t="shared" si="1"/>
        <v>74600</v>
      </c>
      <c r="K5" s="81">
        <f t="shared" si="1"/>
        <v>79593</v>
      </c>
      <c r="L5" s="81">
        <f t="shared" si="1"/>
        <v>91572</v>
      </c>
      <c r="M5" s="81">
        <f t="shared" si="1"/>
        <v>100453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43318</v>
      </c>
      <c r="F6" s="88">
        <f>'[1]13'!D$226</f>
        <v>46974</v>
      </c>
      <c r="G6" s="88">
        <f>'[1]13'!E$226</f>
        <v>58150</v>
      </c>
      <c r="H6" s="89">
        <f>'[1]13'!F$226</f>
        <v>70005</v>
      </c>
      <c r="I6" s="88">
        <f>'[1]13'!G$226</f>
        <v>68110</v>
      </c>
      <c r="J6" s="90">
        <f>'[1]13'!H$226</f>
        <v>63410</v>
      </c>
      <c r="K6" s="88">
        <f>'[1]13'!P$226</f>
        <v>68444</v>
      </c>
      <c r="L6" s="88">
        <f>'[1]13'!Y$226</f>
        <v>78671</v>
      </c>
      <c r="M6" s="88">
        <f>'[1]13'!AA$226</f>
        <v>85400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7050</v>
      </c>
      <c r="F7" s="94">
        <f>'[1]13'!D$227</f>
        <v>7647</v>
      </c>
      <c r="G7" s="94">
        <f>'[1]13'!E$227</f>
        <v>10262</v>
      </c>
      <c r="H7" s="95">
        <f>'[1]13'!F$227</f>
        <v>11393</v>
      </c>
      <c r="I7" s="94">
        <f>'[1]13'!G$227</f>
        <v>11059</v>
      </c>
      <c r="J7" s="96">
        <f>'[1]13'!H$227</f>
        <v>11190</v>
      </c>
      <c r="K7" s="94">
        <f>'[1]13'!P$227</f>
        <v>11149</v>
      </c>
      <c r="L7" s="94">
        <f>'[1]13'!Y$227</f>
        <v>12901</v>
      </c>
      <c r="M7" s="94">
        <f>'[1]13'!AA$227</f>
        <v>15053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26828</v>
      </c>
      <c r="F8" s="81">
        <f t="shared" ref="F8:M8" si="3">SUM(F9:F46)</f>
        <v>29449</v>
      </c>
      <c r="G8" s="81">
        <f t="shared" si="3"/>
        <v>35323</v>
      </c>
      <c r="H8" s="82">
        <f t="shared" si="3"/>
        <v>35895</v>
      </c>
      <c r="I8" s="81">
        <f t="shared" si="3"/>
        <v>34605</v>
      </c>
      <c r="J8" s="83">
        <f t="shared" si="3"/>
        <v>37904</v>
      </c>
      <c r="K8" s="81">
        <f t="shared" si="3"/>
        <v>39367</v>
      </c>
      <c r="L8" s="81">
        <f t="shared" si="3"/>
        <v>37062</v>
      </c>
      <c r="M8" s="81">
        <f t="shared" si="3"/>
        <v>38952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24</v>
      </c>
      <c r="F9" s="88">
        <f>'[1]13'!D$229</f>
        <v>14</v>
      </c>
      <c r="G9" s="88">
        <f>'[1]13'!E$229</f>
        <v>18</v>
      </c>
      <c r="H9" s="89">
        <f>'[1]13'!F$229</f>
        <v>30</v>
      </c>
      <c r="I9" s="88">
        <f>'[1]13'!G$229</f>
        <v>20</v>
      </c>
      <c r="J9" s="90">
        <f>'[1]13'!H$229</f>
        <v>20</v>
      </c>
      <c r="K9" s="88">
        <f>'[1]13'!P$229</f>
        <v>477</v>
      </c>
      <c r="L9" s="88">
        <f>'[1]13'!Y$229</f>
        <v>531</v>
      </c>
      <c r="M9" s="88">
        <f>'[1]13'!AA$229</f>
        <v>586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494</v>
      </c>
      <c r="F10" s="101">
        <f>'[1]13'!D$230</f>
        <v>544</v>
      </c>
      <c r="G10" s="101">
        <f>'[1]13'!E$230</f>
        <v>681</v>
      </c>
      <c r="H10" s="102">
        <f>'[1]13'!F$230</f>
        <v>470</v>
      </c>
      <c r="I10" s="101">
        <f>'[1]13'!G$230</f>
        <v>490</v>
      </c>
      <c r="J10" s="103">
        <f>'[1]13'!H$230</f>
        <v>490</v>
      </c>
      <c r="K10" s="101">
        <f>'[1]13'!P$230</f>
        <v>408</v>
      </c>
      <c r="L10" s="101">
        <f>'[1]13'!Y$230</f>
        <v>430</v>
      </c>
      <c r="M10" s="101">
        <f>'[1]13'!AA$230</f>
        <v>452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294</v>
      </c>
      <c r="F11" s="101">
        <f>'[1]13'!D$231</f>
        <v>585</v>
      </c>
      <c r="G11" s="101">
        <f>'[1]13'!E$231</f>
        <v>593</v>
      </c>
      <c r="H11" s="102">
        <f>'[1]13'!F$231</f>
        <v>333</v>
      </c>
      <c r="I11" s="101">
        <f>'[1]13'!G$231</f>
        <v>350</v>
      </c>
      <c r="J11" s="103">
        <f>'[1]13'!H$231</f>
        <v>469</v>
      </c>
      <c r="K11" s="101">
        <f>'[1]13'!P$231</f>
        <v>320</v>
      </c>
      <c r="L11" s="101">
        <f>'[1]13'!Y$231</f>
        <v>338</v>
      </c>
      <c r="M11" s="101">
        <f>'[1]13'!AA$231</f>
        <v>355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1887</v>
      </c>
      <c r="F12" s="101">
        <f>'[1]13'!D$232</f>
        <v>3330</v>
      </c>
      <c r="G12" s="101">
        <f>'[1]13'!E$232</f>
        <v>4596</v>
      </c>
      <c r="H12" s="102">
        <f>'[1]13'!F$232</f>
        <v>4260</v>
      </c>
      <c r="I12" s="101">
        <f>'[1]13'!G$232</f>
        <v>4060</v>
      </c>
      <c r="J12" s="103">
        <f>'[1]13'!H$232</f>
        <v>4854</v>
      </c>
      <c r="K12" s="101">
        <f>'[1]13'!P$232</f>
        <v>4600</v>
      </c>
      <c r="L12" s="101">
        <f>'[1]13'!Y$232</f>
        <v>4496</v>
      </c>
      <c r="M12" s="101">
        <f>'[1]13'!AA$232</f>
        <v>4721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0</v>
      </c>
      <c r="F13" s="101">
        <f>'[1]13'!D$233</f>
        <v>0</v>
      </c>
      <c r="G13" s="101">
        <f>'[1]13'!E$233</f>
        <v>0</v>
      </c>
      <c r="H13" s="102">
        <f>'[1]13'!F$233</f>
        <v>0</v>
      </c>
      <c r="I13" s="101">
        <f>'[1]13'!G$233</f>
        <v>0</v>
      </c>
      <c r="J13" s="103">
        <f>'[1]13'!H$233</f>
        <v>0</v>
      </c>
      <c r="K13" s="101">
        <f>'[1]13'!P$233</f>
        <v>0</v>
      </c>
      <c r="L13" s="101">
        <f>'[1]13'!Y$233</f>
        <v>0</v>
      </c>
      <c r="M13" s="101">
        <f>'[1]13'!AA$233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312</v>
      </c>
      <c r="F14" s="101">
        <f>'[1]13'!D$234</f>
        <v>413</v>
      </c>
      <c r="G14" s="101">
        <f>'[1]13'!E$234</f>
        <v>240</v>
      </c>
      <c r="H14" s="102">
        <f>'[1]13'!F$234</f>
        <v>411</v>
      </c>
      <c r="I14" s="101">
        <f>'[1]13'!G$234</f>
        <v>344</v>
      </c>
      <c r="J14" s="103">
        <f>'[1]13'!H$234</f>
        <v>344</v>
      </c>
      <c r="K14" s="101">
        <f>'[1]13'!P$234</f>
        <v>224</v>
      </c>
      <c r="L14" s="101">
        <f>'[1]13'!Y$234</f>
        <v>236</v>
      </c>
      <c r="M14" s="101">
        <f>'[1]13'!AA$234</f>
        <v>248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3354</v>
      </c>
      <c r="F15" s="101">
        <f>'[1]13'!D$235</f>
        <v>3098</v>
      </c>
      <c r="G15" s="101">
        <f>'[1]13'!E$235</f>
        <v>3233</v>
      </c>
      <c r="H15" s="102">
        <f>'[1]13'!F$235</f>
        <v>2866</v>
      </c>
      <c r="I15" s="101">
        <f>'[1]13'!G$235</f>
        <v>3170</v>
      </c>
      <c r="J15" s="103">
        <f>'[1]13'!H$235</f>
        <v>2951</v>
      </c>
      <c r="K15" s="101">
        <f>'[1]13'!P$235</f>
        <v>1242</v>
      </c>
      <c r="L15" s="101">
        <f>'[1]13'!Y$235</f>
        <v>1309</v>
      </c>
      <c r="M15" s="101">
        <f>'[1]13'!AA$235</f>
        <v>1374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116</v>
      </c>
      <c r="F16" s="101">
        <f>'[1]13'!D$236</f>
        <v>88</v>
      </c>
      <c r="G16" s="101">
        <f>'[1]13'!E$236</f>
        <v>421</v>
      </c>
      <c r="H16" s="102">
        <f>'[1]13'!F$236</f>
        <v>167</v>
      </c>
      <c r="I16" s="101">
        <f>'[1]13'!G$236</f>
        <v>101</v>
      </c>
      <c r="J16" s="103">
        <f>'[1]13'!H$236</f>
        <v>101</v>
      </c>
      <c r="K16" s="101">
        <f>'[1]13'!P$236</f>
        <v>80</v>
      </c>
      <c r="L16" s="101">
        <f>'[1]13'!Y$236</f>
        <v>84</v>
      </c>
      <c r="M16" s="101">
        <f>'[1]13'!AA$236</f>
        <v>88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228</v>
      </c>
      <c r="F17" s="101">
        <f>'[1]13'!D$237</f>
        <v>214</v>
      </c>
      <c r="G17" s="101">
        <f>'[1]13'!E$237</f>
        <v>417</v>
      </c>
      <c r="H17" s="102">
        <f>'[1]13'!F$237</f>
        <v>145</v>
      </c>
      <c r="I17" s="101">
        <f>'[1]13'!G$237</f>
        <v>353</v>
      </c>
      <c r="J17" s="103">
        <f>'[1]13'!H$237</f>
        <v>188</v>
      </c>
      <c r="K17" s="101">
        <f>'[1]13'!P$237</f>
        <v>250</v>
      </c>
      <c r="L17" s="101">
        <f>'[1]13'!Y$237</f>
        <v>264</v>
      </c>
      <c r="M17" s="101">
        <f>'[1]13'!AA$237</f>
        <v>277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3483</v>
      </c>
      <c r="F21" s="101">
        <f>'[1]13'!D$241</f>
        <v>241</v>
      </c>
      <c r="G21" s="101">
        <f>'[1]13'!E$241</f>
        <v>553</v>
      </c>
      <c r="H21" s="102">
        <f>'[1]13'!F$241</f>
        <v>654</v>
      </c>
      <c r="I21" s="101">
        <f>'[1]13'!G$241</f>
        <v>589</v>
      </c>
      <c r="J21" s="103">
        <f>'[1]13'!H$241</f>
        <v>104</v>
      </c>
      <c r="K21" s="101">
        <f>'[1]13'!P$241</f>
        <v>1604</v>
      </c>
      <c r="L21" s="101">
        <f>'[1]13'!Y$241</f>
        <v>637</v>
      </c>
      <c r="M21" s="101">
        <f>'[1]13'!AA$241</f>
        <v>144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74</v>
      </c>
      <c r="F22" s="101">
        <f>'[1]13'!D$242</f>
        <v>24</v>
      </c>
      <c r="G22" s="101">
        <f>'[1]13'!E$242</f>
        <v>71</v>
      </c>
      <c r="H22" s="102">
        <f>'[1]13'!F$242</f>
        <v>153</v>
      </c>
      <c r="I22" s="101">
        <f>'[1]13'!G$242</f>
        <v>191</v>
      </c>
      <c r="J22" s="103">
        <f>'[1]13'!H$242</f>
        <v>82</v>
      </c>
      <c r="K22" s="101">
        <f>'[1]13'!P$242</f>
        <v>95</v>
      </c>
      <c r="L22" s="101">
        <f>'[1]13'!Y$242</f>
        <v>125</v>
      </c>
      <c r="M22" s="101">
        <f>'[1]13'!AA$242</f>
        <v>131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0</v>
      </c>
      <c r="F23" s="101">
        <f>'[1]13'!D$243</f>
        <v>0</v>
      </c>
      <c r="G23" s="101">
        <f>'[1]13'!E$243</f>
        <v>0</v>
      </c>
      <c r="H23" s="102">
        <f>'[1]13'!F$243</f>
        <v>0</v>
      </c>
      <c r="I23" s="101">
        <f>'[1]13'!G$243</f>
        <v>0</v>
      </c>
      <c r="J23" s="103">
        <f>'[1]13'!H$243</f>
        <v>0</v>
      </c>
      <c r="K23" s="101">
        <f>'[1]13'!P$243</f>
        <v>0</v>
      </c>
      <c r="L23" s="101">
        <f>'[1]13'!Y$243</f>
        <v>0</v>
      </c>
      <c r="M23" s="101">
        <f>'[1]13'!AA$243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0</v>
      </c>
      <c r="F24" s="101">
        <f>'[1]13'!D$244</f>
        <v>0</v>
      </c>
      <c r="G24" s="101">
        <f>'[1]13'!E$244</f>
        <v>0</v>
      </c>
      <c r="H24" s="102">
        <f>'[1]13'!F$244</f>
        <v>0</v>
      </c>
      <c r="I24" s="101">
        <f>'[1]13'!G$244</f>
        <v>0</v>
      </c>
      <c r="J24" s="103">
        <f>'[1]13'!H$244</f>
        <v>0</v>
      </c>
      <c r="K24" s="101">
        <f>'[1]13'!P$244</f>
        <v>0</v>
      </c>
      <c r="L24" s="101">
        <f>'[1]13'!Y$244</f>
        <v>0</v>
      </c>
      <c r="M24" s="101">
        <f>'[1]13'!AA$244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2806</v>
      </c>
      <c r="F25" s="101">
        <f>'[1]13'!D$245</f>
        <v>4171</v>
      </c>
      <c r="G25" s="101">
        <f>'[1]13'!E$245</f>
        <v>4571</v>
      </c>
      <c r="H25" s="102">
        <f>'[1]13'!F$245</f>
        <v>3389</v>
      </c>
      <c r="I25" s="101">
        <f>'[1]13'!G$245</f>
        <v>3107</v>
      </c>
      <c r="J25" s="103">
        <f>'[1]13'!H$245</f>
        <v>4614</v>
      </c>
      <c r="K25" s="101">
        <f>'[1]13'!P$245</f>
        <v>4178</v>
      </c>
      <c r="L25" s="101">
        <f>'[1]13'!Y$245</f>
        <v>3656</v>
      </c>
      <c r="M25" s="101">
        <f>'[1]13'!AA$245</f>
        <v>3840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14</v>
      </c>
      <c r="F29" s="101">
        <f>'[1]13'!D$249</f>
        <v>48</v>
      </c>
      <c r="G29" s="101">
        <f>'[1]13'!E$249</f>
        <v>0</v>
      </c>
      <c r="H29" s="102">
        <f>'[1]13'!F$249</f>
        <v>0</v>
      </c>
      <c r="I29" s="101">
        <f>'[1]13'!G$249</f>
        <v>0</v>
      </c>
      <c r="J29" s="103">
        <f>'[1]13'!H$249</f>
        <v>0</v>
      </c>
      <c r="K29" s="101">
        <f>'[1]13'!P$249</f>
        <v>0</v>
      </c>
      <c r="L29" s="101">
        <f>'[1]13'!Y$249</f>
        <v>0</v>
      </c>
      <c r="M29" s="101">
        <f>'[1]13'!AA$249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0</v>
      </c>
      <c r="F30" s="101">
        <f>'[1]13'!D$250</f>
        <v>0</v>
      </c>
      <c r="G30" s="101">
        <f>'[1]13'!E$250</f>
        <v>0</v>
      </c>
      <c r="H30" s="102">
        <f>'[1]13'!F$250</f>
        <v>0</v>
      </c>
      <c r="I30" s="101">
        <f>'[1]13'!G$250</f>
        <v>0</v>
      </c>
      <c r="J30" s="103">
        <f>'[1]13'!H$250</f>
        <v>0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0</v>
      </c>
      <c r="G31" s="101">
        <f>'[1]13'!E$251</f>
        <v>0</v>
      </c>
      <c r="H31" s="102">
        <f>'[1]13'!F$251</f>
        <v>0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21</v>
      </c>
      <c r="F32" s="101">
        <f>'[1]13'!D$252</f>
        <v>38</v>
      </c>
      <c r="G32" s="101">
        <f>'[1]13'!E$252</f>
        <v>0</v>
      </c>
      <c r="H32" s="102">
        <f>'[1]13'!F$252</f>
        <v>0</v>
      </c>
      <c r="I32" s="101">
        <f>'[1]13'!G$252</f>
        <v>0</v>
      </c>
      <c r="J32" s="103">
        <f>'[1]13'!H$252</f>
        <v>0</v>
      </c>
      <c r="K32" s="101">
        <f>'[1]13'!P$252</f>
        <v>0</v>
      </c>
      <c r="L32" s="101">
        <f>'[1]13'!Y$252</f>
        <v>0</v>
      </c>
      <c r="M32" s="101">
        <f>'[1]13'!AA$252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0</v>
      </c>
      <c r="F33" s="101">
        <f>'[1]13'!D$253</f>
        <v>0</v>
      </c>
      <c r="G33" s="101">
        <f>'[1]13'!E$253</f>
        <v>0</v>
      </c>
      <c r="H33" s="102">
        <f>'[1]13'!F$253</f>
        <v>0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47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487</v>
      </c>
      <c r="F37" s="101">
        <f>'[1]13'!D$257</f>
        <v>541</v>
      </c>
      <c r="G37" s="101">
        <f>'[1]13'!E$257</f>
        <v>570</v>
      </c>
      <c r="H37" s="102">
        <f>'[1]13'!F$257</f>
        <v>1886</v>
      </c>
      <c r="I37" s="101">
        <f>'[1]13'!G$257</f>
        <v>840</v>
      </c>
      <c r="J37" s="103">
        <f>'[1]13'!H$257</f>
        <v>641</v>
      </c>
      <c r="K37" s="101">
        <f>'[1]13'!P$257</f>
        <v>607</v>
      </c>
      <c r="L37" s="101">
        <f>'[1]13'!Y$257</f>
        <v>641</v>
      </c>
      <c r="M37" s="101">
        <f>'[1]13'!AA$257</f>
        <v>672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634</v>
      </c>
      <c r="F38" s="101">
        <f>'[1]13'!D$258</f>
        <v>1537</v>
      </c>
      <c r="G38" s="101">
        <f>'[1]13'!E$258</f>
        <v>2215</v>
      </c>
      <c r="H38" s="102">
        <f>'[1]13'!F$258</f>
        <v>2156</v>
      </c>
      <c r="I38" s="101">
        <f>'[1]13'!G$258</f>
        <v>2211</v>
      </c>
      <c r="J38" s="103">
        <f>'[1]13'!H$258</f>
        <v>2080</v>
      </c>
      <c r="K38" s="101">
        <f>'[1]13'!P$258</f>
        <v>2250</v>
      </c>
      <c r="L38" s="101">
        <f>'[1]13'!Y$258</f>
        <v>2337</v>
      </c>
      <c r="M38" s="101">
        <f>'[1]13'!AA$258</f>
        <v>2453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5923</v>
      </c>
      <c r="F39" s="101">
        <f>'[1]13'!D$259</f>
        <v>6336</v>
      </c>
      <c r="G39" s="101">
        <f>'[1]13'!E$259</f>
        <v>5010</v>
      </c>
      <c r="H39" s="102">
        <f>'[1]13'!F$259</f>
        <v>8646</v>
      </c>
      <c r="I39" s="101">
        <f>'[1]13'!G$259</f>
        <v>7338</v>
      </c>
      <c r="J39" s="103">
        <f>'[1]13'!H$259</f>
        <v>8412</v>
      </c>
      <c r="K39" s="101">
        <f>'[1]13'!P$259</f>
        <v>8878</v>
      </c>
      <c r="L39" s="101">
        <f>'[1]13'!Y$259</f>
        <v>9366</v>
      </c>
      <c r="M39" s="101">
        <f>'[1]13'!AA$259</f>
        <v>9833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2399</v>
      </c>
      <c r="F40" s="101">
        <f>'[1]13'!D$260</f>
        <v>2359</v>
      </c>
      <c r="G40" s="101">
        <f>'[1]13'!E$260</f>
        <v>3204</v>
      </c>
      <c r="H40" s="102">
        <f>'[1]13'!F$260</f>
        <v>3290</v>
      </c>
      <c r="I40" s="101">
        <f>'[1]13'!G$260</f>
        <v>2555</v>
      </c>
      <c r="J40" s="103">
        <f>'[1]13'!H$260</f>
        <v>2813</v>
      </c>
      <c r="K40" s="101">
        <f>'[1]13'!P$260</f>
        <v>4190</v>
      </c>
      <c r="L40" s="101">
        <f>'[1]13'!Y$260</f>
        <v>4420</v>
      </c>
      <c r="M40" s="101">
        <f>'[1]13'!AA$260</f>
        <v>4641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0</v>
      </c>
      <c r="G41" s="101">
        <f>'[1]13'!E$261</f>
        <v>0</v>
      </c>
      <c r="H41" s="102">
        <f>'[1]13'!F$261</f>
        <v>0</v>
      </c>
      <c r="I41" s="101">
        <f>'[1]13'!G$261</f>
        <v>0</v>
      </c>
      <c r="J41" s="103">
        <f>'[1]13'!H$261</f>
        <v>0</v>
      </c>
      <c r="K41" s="101">
        <f>'[1]13'!P$261</f>
        <v>0</v>
      </c>
      <c r="L41" s="101">
        <f>'[1]13'!Y$261</f>
        <v>0</v>
      </c>
      <c r="M41" s="101">
        <f>'[1]13'!AA$261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3972</v>
      </c>
      <c r="F42" s="101">
        <f>'[1]13'!D$262</f>
        <v>4847</v>
      </c>
      <c r="G42" s="101">
        <f>'[1]13'!E$262</f>
        <v>8004</v>
      </c>
      <c r="H42" s="102">
        <f>'[1]13'!F$262</f>
        <v>4858</v>
      </c>
      <c r="I42" s="101">
        <f>'[1]13'!G$262</f>
        <v>6550</v>
      </c>
      <c r="J42" s="103">
        <f>'[1]13'!H$262</f>
        <v>8563</v>
      </c>
      <c r="K42" s="101">
        <f>'[1]13'!P$262</f>
        <v>7993</v>
      </c>
      <c r="L42" s="101">
        <f>'[1]13'!Y$262</f>
        <v>6202</v>
      </c>
      <c r="M42" s="101">
        <f>'[1]13'!AA$262</f>
        <v>7047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95</v>
      </c>
      <c r="F43" s="101">
        <f>'[1]13'!D$263</f>
        <v>258</v>
      </c>
      <c r="G43" s="101">
        <f>'[1]13'!E$263</f>
        <v>439</v>
      </c>
      <c r="H43" s="102">
        <f>'[1]13'!F$263</f>
        <v>1645</v>
      </c>
      <c r="I43" s="101">
        <f>'[1]13'!G$263</f>
        <v>1701</v>
      </c>
      <c r="J43" s="103">
        <f>'[1]13'!H$263</f>
        <v>553</v>
      </c>
      <c r="K43" s="101">
        <f>'[1]13'!P$263</f>
        <v>1706</v>
      </c>
      <c r="L43" s="101">
        <f>'[1]13'!Y$263</f>
        <v>1710</v>
      </c>
      <c r="M43" s="101">
        <f>'[1]13'!AA$263</f>
        <v>1796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78</v>
      </c>
      <c r="F44" s="101">
        <f>'[1]13'!D$264</f>
        <v>558</v>
      </c>
      <c r="G44" s="101">
        <f>'[1]13'!E$264</f>
        <v>206</v>
      </c>
      <c r="H44" s="102">
        <f>'[1]13'!F$264</f>
        <v>129</v>
      </c>
      <c r="I44" s="101">
        <f>'[1]13'!G$264</f>
        <v>335</v>
      </c>
      <c r="J44" s="103">
        <f>'[1]13'!H$264</f>
        <v>386</v>
      </c>
      <c r="K44" s="101">
        <f>'[1]13'!P$264</f>
        <v>125</v>
      </c>
      <c r="L44" s="101">
        <f>'[1]13'!Y$264</f>
        <v>132</v>
      </c>
      <c r="M44" s="101">
        <f>'[1]13'!AA$264</f>
        <v>139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133</v>
      </c>
      <c r="F45" s="101">
        <f>'[1]13'!D$265</f>
        <v>205</v>
      </c>
      <c r="G45" s="101">
        <f>'[1]13'!E$265</f>
        <v>281</v>
      </c>
      <c r="H45" s="102">
        <f>'[1]13'!F$265</f>
        <v>407</v>
      </c>
      <c r="I45" s="101">
        <f>'[1]13'!G$265</f>
        <v>253</v>
      </c>
      <c r="J45" s="103">
        <f>'[1]13'!H$265</f>
        <v>239</v>
      </c>
      <c r="K45" s="101">
        <f>'[1]13'!P$265</f>
        <v>140</v>
      </c>
      <c r="L45" s="101">
        <f>'[1]13'!Y$265</f>
        <v>148</v>
      </c>
      <c r="M45" s="101">
        <f>'[1]13'!AA$265</f>
        <v>155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0</v>
      </c>
      <c r="F46" s="94">
        <f>'[1]13'!D$266</f>
        <v>0</v>
      </c>
      <c r="G46" s="94">
        <f>'[1]13'!E$266</f>
        <v>0</v>
      </c>
      <c r="H46" s="95">
        <f>'[1]13'!F$266</f>
        <v>0</v>
      </c>
      <c r="I46" s="94">
        <f>'[1]13'!G$266</f>
        <v>0</v>
      </c>
      <c r="J46" s="96">
        <f>'[1]13'!H$266</f>
        <v>0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0</v>
      </c>
      <c r="F48" s="88">
        <f>'[1]13'!D$268</f>
        <v>0</v>
      </c>
      <c r="G48" s="88">
        <f>'[1]13'!E$268</f>
        <v>0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16</v>
      </c>
      <c r="F51" s="74">
        <f t="shared" ref="F51:M51" si="7">F52+F59+F62+F63+F64+F72+F73</f>
        <v>446</v>
      </c>
      <c r="G51" s="74">
        <f t="shared" si="7"/>
        <v>52</v>
      </c>
      <c r="H51" s="75">
        <f t="shared" si="7"/>
        <v>23</v>
      </c>
      <c r="I51" s="74">
        <f t="shared" si="7"/>
        <v>138</v>
      </c>
      <c r="J51" s="76">
        <f t="shared" si="7"/>
        <v>255</v>
      </c>
      <c r="K51" s="74">
        <f t="shared" si="7"/>
        <v>36</v>
      </c>
      <c r="L51" s="74">
        <f t="shared" si="7"/>
        <v>38</v>
      </c>
      <c r="M51" s="74">
        <f t="shared" si="7"/>
        <v>40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14</v>
      </c>
      <c r="F52" s="88">
        <f t="shared" ref="F52:M52" si="9">F53+F56</f>
        <v>16</v>
      </c>
      <c r="G52" s="88">
        <f t="shared" si="9"/>
        <v>24</v>
      </c>
      <c r="H52" s="89">
        <f t="shared" si="9"/>
        <v>23</v>
      </c>
      <c r="I52" s="88">
        <f t="shared" si="9"/>
        <v>35</v>
      </c>
      <c r="J52" s="90">
        <f t="shared" si="9"/>
        <v>35</v>
      </c>
      <c r="K52" s="88">
        <f t="shared" si="9"/>
        <v>36</v>
      </c>
      <c r="L52" s="88">
        <f t="shared" si="9"/>
        <v>38</v>
      </c>
      <c r="M52" s="88">
        <f t="shared" si="9"/>
        <v>40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14</v>
      </c>
      <c r="F56" s="94">
        <f t="shared" ref="F56:M56" si="13">SUM(F57:F58)</f>
        <v>16</v>
      </c>
      <c r="G56" s="94">
        <f t="shared" si="13"/>
        <v>24</v>
      </c>
      <c r="H56" s="95">
        <f t="shared" si="13"/>
        <v>23</v>
      </c>
      <c r="I56" s="94">
        <f t="shared" si="13"/>
        <v>35</v>
      </c>
      <c r="J56" s="96">
        <f t="shared" si="13"/>
        <v>35</v>
      </c>
      <c r="K56" s="94">
        <f t="shared" si="13"/>
        <v>36</v>
      </c>
      <c r="L56" s="94">
        <f t="shared" si="13"/>
        <v>38</v>
      </c>
      <c r="M56" s="94">
        <f t="shared" si="13"/>
        <v>40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0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14</v>
      </c>
      <c r="F58" s="94">
        <f>'[1]13'!D$277</f>
        <v>16</v>
      </c>
      <c r="G58" s="94">
        <f>'[1]13'!E$277</f>
        <v>24</v>
      </c>
      <c r="H58" s="95">
        <f>'[1]13'!F$277</f>
        <v>23</v>
      </c>
      <c r="I58" s="94">
        <f>'[1]13'!G$277</f>
        <v>35</v>
      </c>
      <c r="J58" s="96">
        <f>'[1]13'!H$277</f>
        <v>35</v>
      </c>
      <c r="K58" s="94">
        <f>'[1]13'!P$277</f>
        <v>36</v>
      </c>
      <c r="L58" s="94">
        <f>'[1]13'!Y$277</f>
        <v>38</v>
      </c>
      <c r="M58" s="94">
        <f>'[1]13'!AA$277</f>
        <v>40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2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2</v>
      </c>
      <c r="G61" s="94">
        <f>'[1]13'!E$280</f>
        <v>0</v>
      </c>
      <c r="H61" s="95">
        <f>'[1]13'!F$280</f>
        <v>0</v>
      </c>
      <c r="I61" s="94">
        <f>'[1]13'!G$280</f>
        <v>0</v>
      </c>
      <c r="J61" s="96">
        <f>'[1]13'!H$280</f>
        <v>0</v>
      </c>
      <c r="K61" s="94">
        <f>'[1]13'!P$280</f>
        <v>0</v>
      </c>
      <c r="L61" s="94">
        <f>'[1]13'!Y$280</f>
        <v>0</v>
      </c>
      <c r="M61" s="94">
        <f>'[1]13'!AA$280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</v>
      </c>
      <c r="F73" s="101">
        <f t="shared" ref="F73:M73" si="23">SUM(F74:F75)</f>
        <v>428</v>
      </c>
      <c r="G73" s="101">
        <f t="shared" si="23"/>
        <v>28</v>
      </c>
      <c r="H73" s="102">
        <f t="shared" si="23"/>
        <v>0</v>
      </c>
      <c r="I73" s="101">
        <f t="shared" si="23"/>
        <v>103</v>
      </c>
      <c r="J73" s="103">
        <f t="shared" si="23"/>
        <v>220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2</v>
      </c>
      <c r="F74" s="88">
        <f>'[1]13'!D$292</f>
        <v>428</v>
      </c>
      <c r="G74" s="88">
        <f>'[1]13'!E$292</f>
        <v>28</v>
      </c>
      <c r="H74" s="89">
        <f>'[1]13'!F$292</f>
        <v>0</v>
      </c>
      <c r="I74" s="88">
        <f>'[1]13'!G$292</f>
        <v>103</v>
      </c>
      <c r="J74" s="90">
        <f>'[1]13'!H$292</f>
        <v>220</v>
      </c>
      <c r="K74" s="88">
        <f>'[1]13'!P$292</f>
        <v>0</v>
      </c>
      <c r="L74" s="88">
        <f>'[1]13'!Y$292</f>
        <v>0</v>
      </c>
      <c r="M74" s="88">
        <f>'[1]13'!AA$292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0</v>
      </c>
      <c r="F75" s="94">
        <f>'[1]13'!D$293</f>
        <v>0</v>
      </c>
      <c r="G75" s="94">
        <f>'[1]13'!E$293</f>
        <v>0</v>
      </c>
      <c r="H75" s="95">
        <f>'[1]13'!F$293</f>
        <v>0</v>
      </c>
      <c r="I75" s="94">
        <f>'[1]13'!G$293</f>
        <v>0</v>
      </c>
      <c r="J75" s="96">
        <f>'[1]13'!H$293</f>
        <v>0</v>
      </c>
      <c r="K75" s="94">
        <f>'[1]13'!P$293</f>
        <v>0</v>
      </c>
      <c r="L75" s="94">
        <f>'[1]13'!Y$293</f>
        <v>0</v>
      </c>
      <c r="M75" s="94">
        <f>'[1]13'!AA$293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1482</v>
      </c>
      <c r="F77" s="74">
        <f t="shared" ref="F77:M77" si="25">F78+F81+F84+F85+F86+F87+F88</f>
        <v>4078</v>
      </c>
      <c r="G77" s="74">
        <f t="shared" si="25"/>
        <v>6716</v>
      </c>
      <c r="H77" s="75">
        <f t="shared" si="25"/>
        <v>5885</v>
      </c>
      <c r="I77" s="74">
        <f t="shared" si="25"/>
        <v>5885</v>
      </c>
      <c r="J77" s="76">
        <f t="shared" si="25"/>
        <v>7038</v>
      </c>
      <c r="K77" s="74">
        <f t="shared" si="25"/>
        <v>2000</v>
      </c>
      <c r="L77" s="74">
        <f t="shared" si="25"/>
        <v>1000</v>
      </c>
      <c r="M77" s="74">
        <f t="shared" si="25"/>
        <v>3266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98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98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1480</v>
      </c>
      <c r="F81" s="101">
        <f t="shared" ref="F81:M81" si="29">SUM(F82:F83)</f>
        <v>3980</v>
      </c>
      <c r="G81" s="101">
        <f t="shared" si="29"/>
        <v>5867</v>
      </c>
      <c r="H81" s="102">
        <f t="shared" si="29"/>
        <v>5885</v>
      </c>
      <c r="I81" s="101">
        <f t="shared" si="29"/>
        <v>5885</v>
      </c>
      <c r="J81" s="103">
        <f t="shared" si="29"/>
        <v>7038</v>
      </c>
      <c r="K81" s="101">
        <f t="shared" si="29"/>
        <v>2000</v>
      </c>
      <c r="L81" s="101">
        <f t="shared" si="29"/>
        <v>1000</v>
      </c>
      <c r="M81" s="101">
        <f t="shared" si="29"/>
        <v>3266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0</v>
      </c>
      <c r="F82" s="88">
        <f>'[1]13'!D$299</f>
        <v>0</v>
      </c>
      <c r="G82" s="88">
        <f>'[1]13'!E$299</f>
        <v>3305</v>
      </c>
      <c r="H82" s="89">
        <f>'[1]13'!F$299</f>
        <v>2000</v>
      </c>
      <c r="I82" s="88">
        <f>'[1]13'!G$299</f>
        <v>2000</v>
      </c>
      <c r="J82" s="90">
        <f>'[1]13'!H$299</f>
        <v>2000</v>
      </c>
      <c r="K82" s="88">
        <f>'[1]13'!P$299</f>
        <v>1600</v>
      </c>
      <c r="L82" s="88">
        <f>'[1]13'!Y$299</f>
        <v>635</v>
      </c>
      <c r="M82" s="88">
        <f>'[1]13'!AA$299</f>
        <v>1050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1480</v>
      </c>
      <c r="F83" s="94">
        <f>'[1]13'!D$300</f>
        <v>3980</v>
      </c>
      <c r="G83" s="94">
        <f>'[1]13'!E$300</f>
        <v>2562</v>
      </c>
      <c r="H83" s="95">
        <f>'[1]13'!F$300</f>
        <v>3885</v>
      </c>
      <c r="I83" s="94">
        <f>'[1]13'!G$300</f>
        <v>3885</v>
      </c>
      <c r="J83" s="96">
        <f>'[1]13'!H$300</f>
        <v>5038</v>
      </c>
      <c r="K83" s="94">
        <f>'[1]13'!P$300</f>
        <v>400</v>
      </c>
      <c r="L83" s="94">
        <f>'[1]13'!Y$300</f>
        <v>365</v>
      </c>
      <c r="M83" s="94">
        <f>'[1]13'!AA$300</f>
        <v>2216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2</v>
      </c>
      <c r="F88" s="101">
        <f>'[1]13'!D$305</f>
        <v>0</v>
      </c>
      <c r="G88" s="101">
        <f>'[1]13'!E$305</f>
        <v>849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0</v>
      </c>
      <c r="G90" s="74">
        <f>'[1]13'!E$306</f>
        <v>12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78694</v>
      </c>
      <c r="F92" s="28">
        <f t="shared" ref="F92:M92" si="30">F4+F51+F77+F90</f>
        <v>88594</v>
      </c>
      <c r="G92" s="28">
        <f t="shared" si="30"/>
        <v>110515</v>
      </c>
      <c r="H92" s="29">
        <f t="shared" si="30"/>
        <v>123201</v>
      </c>
      <c r="I92" s="28">
        <f t="shared" si="30"/>
        <v>119797</v>
      </c>
      <c r="J92" s="30">
        <f t="shared" si="30"/>
        <v>119797</v>
      </c>
      <c r="K92" s="28">
        <f t="shared" si="30"/>
        <v>120996</v>
      </c>
      <c r="L92" s="28">
        <f t="shared" si="30"/>
        <v>129672</v>
      </c>
      <c r="M92" s="28">
        <f t="shared" si="30"/>
        <v>142711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'[1]13'!$B$10)</f>
        <v>Table B.2b: Payments and estimates by economic classification: Housing Needs, Planning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32062</v>
      </c>
      <c r="F4" s="74">
        <f t="shared" ref="F4:M4" si="0">F5+F8+F47</f>
        <v>31272</v>
      </c>
      <c r="G4" s="74">
        <f t="shared" si="0"/>
        <v>33647</v>
      </c>
      <c r="H4" s="75">
        <f t="shared" si="0"/>
        <v>41113</v>
      </c>
      <c r="I4" s="74">
        <f t="shared" si="0"/>
        <v>35811</v>
      </c>
      <c r="J4" s="76">
        <f t="shared" si="0"/>
        <v>35811</v>
      </c>
      <c r="K4" s="74">
        <f t="shared" si="0"/>
        <v>39585</v>
      </c>
      <c r="L4" s="74">
        <f t="shared" si="0"/>
        <v>42830</v>
      </c>
      <c r="M4" s="74">
        <f t="shared" si="0"/>
        <v>50526.05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26870</v>
      </c>
      <c r="F5" s="81">
        <f t="shared" ref="F5:M5" si="1">SUM(F6:F7)</f>
        <v>26905</v>
      </c>
      <c r="G5" s="81">
        <f t="shared" si="1"/>
        <v>28308</v>
      </c>
      <c r="H5" s="82">
        <f t="shared" si="1"/>
        <v>33803</v>
      </c>
      <c r="I5" s="81">
        <f t="shared" si="1"/>
        <v>31608</v>
      </c>
      <c r="J5" s="83">
        <f t="shared" si="1"/>
        <v>29630</v>
      </c>
      <c r="K5" s="81">
        <f t="shared" si="1"/>
        <v>30962</v>
      </c>
      <c r="L5" s="81">
        <f t="shared" si="1"/>
        <v>36180</v>
      </c>
      <c r="M5" s="81">
        <f t="shared" si="1"/>
        <v>42514.100000000006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23110</v>
      </c>
      <c r="F6" s="88">
        <f>'[1]13'!D$376</f>
        <v>23138</v>
      </c>
      <c r="G6" s="88">
        <f>'[1]13'!E$376</f>
        <v>24062</v>
      </c>
      <c r="H6" s="89">
        <f>'[1]13'!F$376</f>
        <v>29155</v>
      </c>
      <c r="I6" s="88">
        <f>'[1]13'!G$376</f>
        <v>27289</v>
      </c>
      <c r="J6" s="90">
        <f>'[1]13'!H$376</f>
        <v>25213</v>
      </c>
      <c r="K6" s="88">
        <f>'[1]13'!P$376</f>
        <v>26904</v>
      </c>
      <c r="L6" s="88">
        <f>'[1]13'!Y$376</f>
        <v>31361</v>
      </c>
      <c r="M6" s="88">
        <f>'[1]13'!AA$376</f>
        <v>36185.950000000004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3760</v>
      </c>
      <c r="F7" s="94">
        <f>'[1]13'!D$377</f>
        <v>3767</v>
      </c>
      <c r="G7" s="94">
        <f>'[1]13'!E$377</f>
        <v>4246</v>
      </c>
      <c r="H7" s="95">
        <f>'[1]13'!F$377</f>
        <v>4648</v>
      </c>
      <c r="I7" s="94">
        <f>'[1]13'!G$377</f>
        <v>4319</v>
      </c>
      <c r="J7" s="96">
        <f>'[1]13'!H$377</f>
        <v>4417</v>
      </c>
      <c r="K7" s="94">
        <f>'[1]13'!P$377</f>
        <v>4058</v>
      </c>
      <c r="L7" s="94">
        <f>'[1]13'!Y$377</f>
        <v>4819</v>
      </c>
      <c r="M7" s="94">
        <f>'[1]13'!AA$377</f>
        <v>6328.1500000000005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5192</v>
      </c>
      <c r="F8" s="81">
        <f t="shared" si="2"/>
        <v>4367</v>
      </c>
      <c r="G8" s="81">
        <f t="shared" si="2"/>
        <v>5339</v>
      </c>
      <c r="H8" s="82">
        <f t="shared" si="2"/>
        <v>7310</v>
      </c>
      <c r="I8" s="81">
        <f t="shared" si="2"/>
        <v>4203</v>
      </c>
      <c r="J8" s="83">
        <f t="shared" si="2"/>
        <v>6181</v>
      </c>
      <c r="K8" s="81">
        <f t="shared" si="2"/>
        <v>8623</v>
      </c>
      <c r="L8" s="81">
        <f t="shared" si="2"/>
        <v>6650</v>
      </c>
      <c r="M8" s="81">
        <f t="shared" si="2"/>
        <v>8011.95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0</v>
      </c>
      <c r="F9" s="88">
        <f>'[1]13'!D$379</f>
        <v>0</v>
      </c>
      <c r="G9" s="88">
        <f>'[1]13'!E$379</f>
        <v>0</v>
      </c>
      <c r="H9" s="89">
        <f>'[1]13'!F$379</f>
        <v>297</v>
      </c>
      <c r="I9" s="88">
        <f>'[1]13'!G$379</f>
        <v>0</v>
      </c>
      <c r="J9" s="90">
        <f>'[1]13'!H$379</f>
        <v>0</v>
      </c>
      <c r="K9" s="88">
        <f>'[1]13'!P$379</f>
        <v>95</v>
      </c>
      <c r="L9" s="88">
        <f>'[1]13'!Y$379</f>
        <v>100</v>
      </c>
      <c r="M9" s="88">
        <f>'[1]13'!AA$379</f>
        <v>104.6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0</v>
      </c>
      <c r="F10" s="101">
        <f>'[1]13'!D$380</f>
        <v>0</v>
      </c>
      <c r="G10" s="101">
        <f>'[1]13'!E$380</f>
        <v>0</v>
      </c>
      <c r="H10" s="102">
        <f>'[1]13'!F$380</f>
        <v>0</v>
      </c>
      <c r="I10" s="101">
        <f>'[1]13'!G$380</f>
        <v>0</v>
      </c>
      <c r="J10" s="103">
        <f>'[1]13'!H$380</f>
        <v>0</v>
      </c>
      <c r="K10" s="101">
        <f>'[1]13'!P$380</f>
        <v>0</v>
      </c>
      <c r="L10" s="101">
        <f>'[1]13'!Y$380</f>
        <v>0</v>
      </c>
      <c r="M10" s="101">
        <f>'[1]13'!AA$380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0</v>
      </c>
      <c r="F11" s="101">
        <f>'[1]13'!D$381</f>
        <v>0</v>
      </c>
      <c r="G11" s="101">
        <f>'[1]13'!E$381</f>
        <v>0</v>
      </c>
      <c r="H11" s="102">
        <f>'[1]13'!F$381</f>
        <v>0</v>
      </c>
      <c r="I11" s="101">
        <f>'[1]13'!G$381</f>
        <v>0</v>
      </c>
      <c r="J11" s="103">
        <f>'[1]13'!H$381</f>
        <v>0</v>
      </c>
      <c r="K11" s="101">
        <f>'[1]13'!P$381</f>
        <v>0</v>
      </c>
      <c r="L11" s="101">
        <f>'[1]13'!Y$381</f>
        <v>0</v>
      </c>
      <c r="M11" s="101">
        <f>'[1]13'!AA$381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0</v>
      </c>
      <c r="M12" s="101">
        <f>'[1]13'!AA$382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0</v>
      </c>
      <c r="F14" s="101">
        <f>'[1]13'!D$384</f>
        <v>7</v>
      </c>
      <c r="G14" s="101">
        <f>'[1]13'!E$384</f>
        <v>19</v>
      </c>
      <c r="H14" s="102">
        <f>'[1]13'!F$384</f>
        <v>88</v>
      </c>
      <c r="I14" s="101">
        <f>'[1]13'!G$384</f>
        <v>30</v>
      </c>
      <c r="J14" s="103">
        <f>'[1]13'!H$384</f>
        <v>10</v>
      </c>
      <c r="K14" s="101">
        <f>'[1]13'!P$384</f>
        <v>0</v>
      </c>
      <c r="L14" s="101">
        <f>'[1]13'!Y$384</f>
        <v>0</v>
      </c>
      <c r="M14" s="101">
        <f>'[1]13'!AA$384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355</v>
      </c>
      <c r="F15" s="101">
        <f>'[1]13'!D$385</f>
        <v>367</v>
      </c>
      <c r="G15" s="101">
        <f>'[1]13'!E$385</f>
        <v>366</v>
      </c>
      <c r="H15" s="102">
        <f>'[1]13'!F$385</f>
        <v>500</v>
      </c>
      <c r="I15" s="101">
        <f>'[1]13'!G$385</f>
        <v>367</v>
      </c>
      <c r="J15" s="103">
        <f>'[1]13'!H$385</f>
        <v>361</v>
      </c>
      <c r="K15" s="101">
        <f>'[1]13'!P$385</f>
        <v>474</v>
      </c>
      <c r="L15" s="101">
        <f>'[1]13'!Y$385</f>
        <v>499</v>
      </c>
      <c r="M15" s="101">
        <f>'[1]13'!AA$385</f>
        <v>712.4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0</v>
      </c>
      <c r="F16" s="101">
        <f>'[1]13'!D$386</f>
        <v>0</v>
      </c>
      <c r="G16" s="101">
        <f>'[1]13'!E$386</f>
        <v>0</v>
      </c>
      <c r="H16" s="102">
        <f>'[1]13'!F$386</f>
        <v>0</v>
      </c>
      <c r="I16" s="101">
        <f>'[1]13'!G$386</f>
        <v>0</v>
      </c>
      <c r="J16" s="103">
        <f>'[1]13'!H$386</f>
        <v>0</v>
      </c>
      <c r="K16" s="101">
        <f>'[1]13'!P$386</f>
        <v>0</v>
      </c>
      <c r="L16" s="101">
        <f>'[1]13'!Y$386</f>
        <v>0</v>
      </c>
      <c r="M16" s="101">
        <f>'[1]13'!AA$386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0</v>
      </c>
      <c r="F17" s="101">
        <f>'[1]13'!D$387</f>
        <v>0</v>
      </c>
      <c r="G17" s="101">
        <f>'[1]13'!E$387</f>
        <v>0</v>
      </c>
      <c r="H17" s="102">
        <f>'[1]13'!F$387</f>
        <v>0</v>
      </c>
      <c r="I17" s="101">
        <f>'[1]13'!G$387</f>
        <v>70</v>
      </c>
      <c r="J17" s="103">
        <f>'[1]13'!H$387</f>
        <v>0</v>
      </c>
      <c r="K17" s="101">
        <f>'[1]13'!P$387</f>
        <v>0</v>
      </c>
      <c r="L17" s="101">
        <f>'[1]13'!Y$387</f>
        <v>0</v>
      </c>
      <c r="M17" s="101">
        <f>'[1]13'!AA$387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0</v>
      </c>
      <c r="F21" s="101">
        <f>'[1]13'!D$391</f>
        <v>0</v>
      </c>
      <c r="G21" s="101">
        <f>'[1]13'!E$391</f>
        <v>0</v>
      </c>
      <c r="H21" s="102">
        <f>'[1]13'!F$391</f>
        <v>0</v>
      </c>
      <c r="I21" s="101">
        <f>'[1]13'!G$391</f>
        <v>0</v>
      </c>
      <c r="J21" s="103">
        <f>'[1]13'!H$391</f>
        <v>0</v>
      </c>
      <c r="K21" s="101">
        <f>'[1]13'!P$391</f>
        <v>0</v>
      </c>
      <c r="L21" s="101">
        <f>'[1]13'!Y$391</f>
        <v>0</v>
      </c>
      <c r="M21" s="101">
        <f>'[1]13'!AA$391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0</v>
      </c>
      <c r="F22" s="101">
        <f>'[1]13'!D$392</f>
        <v>0</v>
      </c>
      <c r="G22" s="101">
        <f>'[1]13'!E$392</f>
        <v>0</v>
      </c>
      <c r="H22" s="102">
        <f>'[1]13'!F$392</f>
        <v>0</v>
      </c>
      <c r="I22" s="101">
        <f>'[1]13'!G$392</f>
        <v>1</v>
      </c>
      <c r="J22" s="103">
        <f>'[1]13'!H$392</f>
        <v>1</v>
      </c>
      <c r="K22" s="101">
        <f>'[1]13'!P$392</f>
        <v>0</v>
      </c>
      <c r="L22" s="101">
        <f>'[1]13'!Y$392</f>
        <v>0</v>
      </c>
      <c r="M22" s="101">
        <f>'[1]13'!AA$392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0</v>
      </c>
      <c r="F23" s="101">
        <f>'[1]13'!D$393</f>
        <v>0</v>
      </c>
      <c r="G23" s="101">
        <f>'[1]13'!E$393</f>
        <v>0</v>
      </c>
      <c r="H23" s="102">
        <f>'[1]13'!F$393</f>
        <v>0</v>
      </c>
      <c r="I23" s="101">
        <f>'[1]13'!G$393</f>
        <v>0</v>
      </c>
      <c r="J23" s="103">
        <f>'[1]13'!H$393</f>
        <v>0</v>
      </c>
      <c r="K23" s="101">
        <f>'[1]13'!P$393</f>
        <v>2000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0</v>
      </c>
      <c r="F24" s="101">
        <f>'[1]13'!D$394</f>
        <v>0</v>
      </c>
      <c r="G24" s="101">
        <f>'[1]13'!E$394</f>
        <v>0</v>
      </c>
      <c r="H24" s="102">
        <f>'[1]13'!F$394</f>
        <v>0</v>
      </c>
      <c r="I24" s="101">
        <f>'[1]13'!G$394</f>
        <v>0</v>
      </c>
      <c r="J24" s="103">
        <f>'[1]13'!H$394</f>
        <v>0</v>
      </c>
      <c r="K24" s="101">
        <f>'[1]13'!P$394</f>
        <v>0</v>
      </c>
      <c r="L24" s="101">
        <f>'[1]13'!Y$394</f>
        <v>0</v>
      </c>
      <c r="M24" s="101">
        <f>'[1]13'!AA$394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0</v>
      </c>
      <c r="F25" s="101">
        <f>'[1]13'!D$395</f>
        <v>0</v>
      </c>
      <c r="G25" s="101">
        <f>'[1]13'!E$395</f>
        <v>0</v>
      </c>
      <c r="H25" s="102">
        <f>'[1]13'!F$395</f>
        <v>0</v>
      </c>
      <c r="I25" s="101">
        <f>'[1]13'!G$395</f>
        <v>0</v>
      </c>
      <c r="J25" s="103">
        <f>'[1]13'!H$395</f>
        <v>0</v>
      </c>
      <c r="K25" s="101">
        <f>'[1]13'!P$395</f>
        <v>0</v>
      </c>
      <c r="L25" s="101">
        <f>'[1]13'!Y$395</f>
        <v>0</v>
      </c>
      <c r="M25" s="101">
        <f>'[1]13'!AA$395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0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0</v>
      </c>
      <c r="F29" s="101">
        <f>'[1]13'!D$399</f>
        <v>0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0</v>
      </c>
      <c r="F32" s="101">
        <f>'[1]13'!D$402</f>
        <v>0</v>
      </c>
      <c r="G32" s="101">
        <f>'[1]13'!E$402</f>
        <v>0</v>
      </c>
      <c r="H32" s="102">
        <f>'[1]13'!F$402</f>
        <v>0</v>
      </c>
      <c r="I32" s="101">
        <f>'[1]13'!G$402</f>
        <v>0</v>
      </c>
      <c r="J32" s="103">
        <f>'[1]13'!H$402</f>
        <v>0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0</v>
      </c>
      <c r="I36" s="101">
        <f>'[1]13'!G$406</f>
        <v>0</v>
      </c>
      <c r="J36" s="103">
        <f>'[1]13'!H$406</f>
        <v>0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0</v>
      </c>
      <c r="F37" s="101">
        <f>'[1]13'!D$407</f>
        <v>0</v>
      </c>
      <c r="G37" s="101">
        <f>'[1]13'!E$407</f>
        <v>2</v>
      </c>
      <c r="H37" s="102">
        <f>'[1]13'!F$407</f>
        <v>206</v>
      </c>
      <c r="I37" s="101">
        <f>'[1]13'!G$407</f>
        <v>18</v>
      </c>
      <c r="J37" s="103">
        <f>'[1]13'!H$407</f>
        <v>25</v>
      </c>
      <c r="K37" s="101">
        <f>'[1]13'!P$407</f>
        <v>312</v>
      </c>
      <c r="L37" s="101">
        <f>'[1]13'!Y$407</f>
        <v>330</v>
      </c>
      <c r="M37" s="101">
        <f>'[1]13'!AA$407</f>
        <v>242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0</v>
      </c>
      <c r="F38" s="101">
        <f>'[1]13'!D$408</f>
        <v>0</v>
      </c>
      <c r="G38" s="101">
        <f>'[1]13'!E$408</f>
        <v>0</v>
      </c>
      <c r="H38" s="102">
        <f>'[1]13'!F$408</f>
        <v>0</v>
      </c>
      <c r="I38" s="101">
        <f>'[1]13'!G$408</f>
        <v>0</v>
      </c>
      <c r="J38" s="103">
        <f>'[1]13'!H$408</f>
        <v>0</v>
      </c>
      <c r="K38" s="101">
        <f>'[1]13'!P$408</f>
        <v>0</v>
      </c>
      <c r="L38" s="101">
        <f>'[1]13'!Y$408</f>
        <v>0</v>
      </c>
      <c r="M38" s="101">
        <f>'[1]13'!AA$408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0</v>
      </c>
      <c r="F39" s="101">
        <f>'[1]13'!D$409</f>
        <v>0</v>
      </c>
      <c r="G39" s="101">
        <f>'[1]13'!E$409</f>
        <v>0</v>
      </c>
      <c r="H39" s="102">
        <f>'[1]13'!F$409</f>
        <v>0</v>
      </c>
      <c r="I39" s="101">
        <f>'[1]13'!G$409</f>
        <v>0</v>
      </c>
      <c r="J39" s="103">
        <f>'[1]13'!H$409</f>
        <v>0</v>
      </c>
      <c r="K39" s="101">
        <f>'[1]13'!P$409</f>
        <v>0</v>
      </c>
      <c r="L39" s="101">
        <f>'[1]13'!Y$409</f>
        <v>0</v>
      </c>
      <c r="M39" s="101">
        <f>'[1]13'!AA$409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904</v>
      </c>
      <c r="F40" s="101">
        <f>'[1]13'!D$410</f>
        <v>0</v>
      </c>
      <c r="G40" s="101">
        <f>'[1]13'!E$410</f>
        <v>0</v>
      </c>
      <c r="H40" s="102">
        <f>'[1]13'!F$410</f>
        <v>0</v>
      </c>
      <c r="I40" s="101">
        <f>'[1]13'!G$410</f>
        <v>0</v>
      </c>
      <c r="J40" s="103">
        <f>'[1]13'!H$410</f>
        <v>0</v>
      </c>
      <c r="K40" s="101">
        <f>'[1]13'!P$410</f>
        <v>0</v>
      </c>
      <c r="L40" s="101">
        <f>'[1]13'!Y$410</f>
        <v>0</v>
      </c>
      <c r="M40" s="101">
        <f>'[1]13'!AA$410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0</v>
      </c>
      <c r="F41" s="101">
        <f>'[1]13'!D$411</f>
        <v>0</v>
      </c>
      <c r="G41" s="101">
        <f>'[1]13'!E$411</f>
        <v>0</v>
      </c>
      <c r="H41" s="102">
        <f>'[1]13'!F$411</f>
        <v>49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3869</v>
      </c>
      <c r="F42" s="101">
        <f>'[1]13'!D$412</f>
        <v>3710</v>
      </c>
      <c r="G42" s="101">
        <f>'[1]13'!E$412</f>
        <v>4503</v>
      </c>
      <c r="H42" s="102">
        <f>'[1]13'!F$412</f>
        <v>5880</v>
      </c>
      <c r="I42" s="101">
        <f>'[1]13'!G$412</f>
        <v>3399</v>
      </c>
      <c r="J42" s="103">
        <f>'[1]13'!H$412</f>
        <v>5357</v>
      </c>
      <c r="K42" s="101">
        <f>'[1]13'!P$412</f>
        <v>5506</v>
      </c>
      <c r="L42" s="101">
        <f>'[1]13'!Y$412</f>
        <v>5471</v>
      </c>
      <c r="M42" s="101">
        <f>'[1]13'!AA$412</f>
        <v>6691.15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0</v>
      </c>
      <c r="F43" s="101">
        <f>'[1]13'!D$413</f>
        <v>0</v>
      </c>
      <c r="G43" s="101">
        <f>'[1]13'!E$413</f>
        <v>37</v>
      </c>
      <c r="H43" s="102">
        <f>'[1]13'!F$413</f>
        <v>0</v>
      </c>
      <c r="I43" s="101">
        <f>'[1]13'!G$413</f>
        <v>10</v>
      </c>
      <c r="J43" s="103">
        <f>'[1]13'!H$413</f>
        <v>0</v>
      </c>
      <c r="K43" s="101">
        <f>'[1]13'!P$413</f>
        <v>0</v>
      </c>
      <c r="L43" s="101">
        <f>'[1]13'!Y$413</f>
        <v>0</v>
      </c>
      <c r="M43" s="101">
        <f>'[1]13'!AA$413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64</v>
      </c>
      <c r="F44" s="101">
        <f>'[1]13'!D$414</f>
        <v>283</v>
      </c>
      <c r="G44" s="101">
        <f>'[1]13'!E$414</f>
        <v>266</v>
      </c>
      <c r="H44" s="102">
        <f>'[1]13'!F$414</f>
        <v>109</v>
      </c>
      <c r="I44" s="101">
        <f>'[1]13'!G$414</f>
        <v>259</v>
      </c>
      <c r="J44" s="103">
        <f>'[1]13'!H$414</f>
        <v>313</v>
      </c>
      <c r="K44" s="101">
        <f>'[1]13'!P$414</f>
        <v>228</v>
      </c>
      <c r="L44" s="101">
        <f>'[1]13'!Y$414</f>
        <v>241</v>
      </c>
      <c r="M44" s="101">
        <f>'[1]13'!AA$414</f>
        <v>252.8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0</v>
      </c>
      <c r="F45" s="101">
        <f>'[1]13'!D$415</f>
        <v>0</v>
      </c>
      <c r="G45" s="101">
        <f>'[1]13'!E$415</f>
        <v>146</v>
      </c>
      <c r="H45" s="102">
        <f>'[1]13'!F$415</f>
        <v>181</v>
      </c>
      <c r="I45" s="101">
        <f>'[1]13'!G$415</f>
        <v>49</v>
      </c>
      <c r="J45" s="103">
        <f>'[1]13'!H$415</f>
        <v>114</v>
      </c>
      <c r="K45" s="101">
        <f>'[1]13'!P$415</f>
        <v>8</v>
      </c>
      <c r="L45" s="101">
        <f>'[1]13'!Y$415</f>
        <v>9</v>
      </c>
      <c r="M45" s="101">
        <f>'[1]13'!AA$415</f>
        <v>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0</v>
      </c>
      <c r="G46" s="94">
        <f>'[1]13'!E$416</f>
        <v>0</v>
      </c>
      <c r="H46" s="95">
        <f>'[1]13'!F$416</f>
        <v>0</v>
      </c>
      <c r="I46" s="94">
        <f>'[1]13'!G$416</f>
        <v>0</v>
      </c>
      <c r="J46" s="96">
        <f>'[1]13'!H$416</f>
        <v>0</v>
      </c>
      <c r="K46" s="94">
        <f>'[1]13'!P$416</f>
        <v>0</v>
      </c>
      <c r="L46" s="94">
        <f>'[1]13'!Y$416</f>
        <v>0</v>
      </c>
      <c r="M46" s="94">
        <f>'[1]13'!AA$416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288</v>
      </c>
      <c r="F51" s="74">
        <f t="shared" si="4"/>
        <v>110</v>
      </c>
      <c r="G51" s="74">
        <f t="shared" si="4"/>
        <v>18</v>
      </c>
      <c r="H51" s="75">
        <f t="shared" si="4"/>
        <v>12269</v>
      </c>
      <c r="I51" s="74">
        <f t="shared" si="4"/>
        <v>273000</v>
      </c>
      <c r="J51" s="76">
        <f t="shared" si="4"/>
        <v>273000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12269</v>
      </c>
      <c r="I52" s="88">
        <f t="shared" si="5"/>
        <v>273000</v>
      </c>
      <c r="J52" s="90">
        <f t="shared" si="5"/>
        <v>273000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12269</v>
      </c>
      <c r="I56" s="94">
        <f t="shared" si="7"/>
        <v>273000</v>
      </c>
      <c r="J56" s="96">
        <f t="shared" si="7"/>
        <v>273000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12269</v>
      </c>
      <c r="I58" s="94">
        <f>'[1]13'!G$427</f>
        <v>273000</v>
      </c>
      <c r="J58" s="96">
        <f>'[1]13'!H$427</f>
        <v>273000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0</v>
      </c>
      <c r="F61" s="94">
        <f>'[1]13'!D$430</f>
        <v>0</v>
      </c>
      <c r="G61" s="94">
        <f>'[1]13'!E$430</f>
        <v>0</v>
      </c>
      <c r="H61" s="95">
        <f>'[1]13'!F$430</f>
        <v>0</v>
      </c>
      <c r="I61" s="94">
        <f>'[1]13'!G$430</f>
        <v>0</v>
      </c>
      <c r="J61" s="96">
        <f>'[1]13'!H$430</f>
        <v>0</v>
      </c>
      <c r="K61" s="94">
        <f>'[1]13'!P$430</f>
        <v>0</v>
      </c>
      <c r="L61" s="94">
        <f>'[1]13'!Y$430</f>
        <v>0</v>
      </c>
      <c r="M61" s="94">
        <f>'[1]13'!AA$430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0</v>
      </c>
      <c r="F72" s="101">
        <f>'[1]13'!D$440</f>
        <v>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288</v>
      </c>
      <c r="F73" s="101">
        <f t="shared" si="12"/>
        <v>110</v>
      </c>
      <c r="G73" s="101">
        <f t="shared" si="12"/>
        <v>18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288</v>
      </c>
      <c r="F74" s="88">
        <f>'[1]13'!D$442</f>
        <v>110</v>
      </c>
      <c r="G74" s="88">
        <f>'[1]13'!E$442</f>
        <v>18</v>
      </c>
      <c r="H74" s="89">
        <f>'[1]13'!F$442</f>
        <v>0</v>
      </c>
      <c r="I74" s="88">
        <f>'[1]13'!G$442</f>
        <v>0</v>
      </c>
      <c r="J74" s="90">
        <f>'[1]13'!H$442</f>
        <v>0</v>
      </c>
      <c r="K74" s="88">
        <f>'[1]13'!P$442</f>
        <v>0</v>
      </c>
      <c r="L74" s="88">
        <f>'[1]13'!Y$442</f>
        <v>0</v>
      </c>
      <c r="M74" s="88">
        <f>'[1]13'!AA$442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0</v>
      </c>
      <c r="G75" s="94">
        <f>'[1]13'!E$443</f>
        <v>0</v>
      </c>
      <c r="H75" s="95">
        <f>'[1]13'!F$443</f>
        <v>0</v>
      </c>
      <c r="I75" s="94">
        <f>'[1]13'!G$443</f>
        <v>0</v>
      </c>
      <c r="J75" s="96">
        <f>'[1]13'!H$443</f>
        <v>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2186</v>
      </c>
      <c r="F77" s="74">
        <f t="shared" si="13"/>
        <v>3081</v>
      </c>
      <c r="G77" s="74">
        <f t="shared" si="13"/>
        <v>6862</v>
      </c>
      <c r="H77" s="75">
        <f t="shared" si="13"/>
        <v>0</v>
      </c>
      <c r="I77" s="74">
        <f t="shared" si="13"/>
        <v>24767</v>
      </c>
      <c r="J77" s="76">
        <f t="shared" si="13"/>
        <v>24767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2186</v>
      </c>
      <c r="F78" s="81">
        <f t="shared" si="14"/>
        <v>3081</v>
      </c>
      <c r="G78" s="81">
        <f t="shared" si="14"/>
        <v>5222</v>
      </c>
      <c r="H78" s="82">
        <f t="shared" si="14"/>
        <v>0</v>
      </c>
      <c r="I78" s="81">
        <f t="shared" si="14"/>
        <v>24767</v>
      </c>
      <c r="J78" s="83">
        <f t="shared" si="14"/>
        <v>24767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0</v>
      </c>
      <c r="I79" s="88">
        <f>'[1]13'!G$446</f>
        <v>0</v>
      </c>
      <c r="J79" s="90">
        <f>'[1]13'!H$446</f>
        <v>0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2186</v>
      </c>
      <c r="F80" s="94">
        <f>'[1]13'!D$447</f>
        <v>3081</v>
      </c>
      <c r="G80" s="94">
        <f>'[1]13'!E$447</f>
        <v>5222</v>
      </c>
      <c r="H80" s="95">
        <f>'[1]13'!F$447</f>
        <v>0</v>
      </c>
      <c r="I80" s="94">
        <f>'[1]13'!G$447</f>
        <v>24767</v>
      </c>
      <c r="J80" s="96">
        <f>'[1]13'!H$447</f>
        <v>24767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1640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1640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0</v>
      </c>
      <c r="F83" s="94">
        <f>'[1]13'!D$450</f>
        <v>0</v>
      </c>
      <c r="G83" s="94">
        <f>'[1]13'!E$450</f>
        <v>0</v>
      </c>
      <c r="H83" s="95">
        <f>'[1]13'!F$450</f>
        <v>0</v>
      </c>
      <c r="I83" s="94">
        <f>'[1]13'!G$450</f>
        <v>0</v>
      </c>
      <c r="J83" s="96">
        <f>'[1]13'!H$450</f>
        <v>0</v>
      </c>
      <c r="K83" s="94">
        <f>'[1]13'!P$450</f>
        <v>0</v>
      </c>
      <c r="L83" s="94">
        <f>'[1]13'!Y$450</f>
        <v>0</v>
      </c>
      <c r="M83" s="94">
        <f>'[1]13'!AA$450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0</v>
      </c>
      <c r="G90" s="74">
        <f>'[1]13'!E$456</f>
        <v>0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34536</v>
      </c>
      <c r="F92" s="28">
        <f t="shared" ref="F92:M92" si="16">F4+F51+F77+F90</f>
        <v>34463</v>
      </c>
      <c r="G92" s="28">
        <f t="shared" si="16"/>
        <v>40527</v>
      </c>
      <c r="H92" s="29">
        <f t="shared" si="16"/>
        <v>53382</v>
      </c>
      <c r="I92" s="28">
        <f t="shared" si="16"/>
        <v>333578</v>
      </c>
      <c r="J92" s="30">
        <f t="shared" si="16"/>
        <v>333578</v>
      </c>
      <c r="K92" s="28">
        <f t="shared" si="16"/>
        <v>39585</v>
      </c>
      <c r="L92" s="28">
        <f t="shared" si="16"/>
        <v>42830</v>
      </c>
      <c r="M92" s="28">
        <f t="shared" si="16"/>
        <v>50526.05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PROPER('[1]13'!$B$11)</f>
        <v>Table B.2c: Payments and estimates by economic classification: Housing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47322</v>
      </c>
      <c r="F4" s="74">
        <f t="shared" ref="F4:M4" si="0">F5+F8+F47</f>
        <v>49704</v>
      </c>
      <c r="G4" s="74">
        <f t="shared" si="0"/>
        <v>47448</v>
      </c>
      <c r="H4" s="75">
        <f t="shared" si="0"/>
        <v>53583</v>
      </c>
      <c r="I4" s="74">
        <f t="shared" si="0"/>
        <v>51118</v>
      </c>
      <c r="J4" s="76">
        <f t="shared" si="0"/>
        <v>51118</v>
      </c>
      <c r="K4" s="74">
        <f t="shared" si="0"/>
        <v>47915</v>
      </c>
      <c r="L4" s="74">
        <f t="shared" si="0"/>
        <v>55356</v>
      </c>
      <c r="M4" s="74">
        <f t="shared" si="0"/>
        <v>68282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42621</v>
      </c>
      <c r="F5" s="81">
        <f t="shared" ref="F5:M5" si="1">SUM(F6:F7)</f>
        <v>44165</v>
      </c>
      <c r="G5" s="81">
        <f t="shared" si="1"/>
        <v>40365</v>
      </c>
      <c r="H5" s="82">
        <f t="shared" si="1"/>
        <v>45597</v>
      </c>
      <c r="I5" s="81">
        <f t="shared" si="1"/>
        <v>46525</v>
      </c>
      <c r="J5" s="83">
        <f t="shared" si="1"/>
        <v>43882</v>
      </c>
      <c r="K5" s="81">
        <f t="shared" si="1"/>
        <v>41382</v>
      </c>
      <c r="L5" s="81">
        <f t="shared" si="1"/>
        <v>49783</v>
      </c>
      <c r="M5" s="81">
        <f t="shared" si="1"/>
        <v>62254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36653</v>
      </c>
      <c r="F6" s="88">
        <f>'[1]13'!D$526</f>
        <v>37982</v>
      </c>
      <c r="G6" s="88">
        <f>'[1]13'!E$526</f>
        <v>34310</v>
      </c>
      <c r="H6" s="89">
        <f>'[1]13'!F$526</f>
        <v>39375</v>
      </c>
      <c r="I6" s="88">
        <f>'[1]13'!G$526</f>
        <v>40164</v>
      </c>
      <c r="J6" s="90">
        <f>'[1]13'!H$526</f>
        <v>37300</v>
      </c>
      <c r="K6" s="88">
        <f>'[1]13'!P$526</f>
        <v>35843</v>
      </c>
      <c r="L6" s="88">
        <f>'[1]13'!Y$526</f>
        <v>43013</v>
      </c>
      <c r="M6" s="88">
        <f>'[1]13'!AA$526</f>
        <v>52916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5968</v>
      </c>
      <c r="F7" s="94">
        <f>'[1]13'!D$527</f>
        <v>6183</v>
      </c>
      <c r="G7" s="94">
        <f>'[1]13'!E$527</f>
        <v>6055</v>
      </c>
      <c r="H7" s="95">
        <f>'[1]13'!F$527</f>
        <v>6222</v>
      </c>
      <c r="I7" s="94">
        <f>'[1]13'!G$527</f>
        <v>6361</v>
      </c>
      <c r="J7" s="96">
        <f>'[1]13'!H$527</f>
        <v>6582</v>
      </c>
      <c r="K7" s="94">
        <f>'[1]13'!P$527</f>
        <v>5539</v>
      </c>
      <c r="L7" s="94">
        <f>'[1]13'!Y$527</f>
        <v>6770</v>
      </c>
      <c r="M7" s="94">
        <f>'[1]13'!AA$527</f>
        <v>9338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4701</v>
      </c>
      <c r="F8" s="81">
        <f t="shared" si="2"/>
        <v>5539</v>
      </c>
      <c r="G8" s="81">
        <f t="shared" si="2"/>
        <v>7083</v>
      </c>
      <c r="H8" s="82">
        <f t="shared" si="2"/>
        <v>7986</v>
      </c>
      <c r="I8" s="81">
        <f t="shared" si="2"/>
        <v>4593</v>
      </c>
      <c r="J8" s="83">
        <f t="shared" si="2"/>
        <v>7236</v>
      </c>
      <c r="K8" s="81">
        <f t="shared" si="2"/>
        <v>6533</v>
      </c>
      <c r="L8" s="81">
        <f t="shared" si="2"/>
        <v>5573</v>
      </c>
      <c r="M8" s="81">
        <f t="shared" si="2"/>
        <v>6028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0</v>
      </c>
      <c r="F9" s="88">
        <f>'[1]13'!D$529</f>
        <v>0</v>
      </c>
      <c r="G9" s="88">
        <f>'[1]13'!E$529</f>
        <v>0</v>
      </c>
      <c r="H9" s="89">
        <f>'[1]13'!F$529</f>
        <v>0</v>
      </c>
      <c r="I9" s="88">
        <f>'[1]13'!G$529</f>
        <v>0</v>
      </c>
      <c r="J9" s="90">
        <f>'[1]13'!H$529</f>
        <v>0</v>
      </c>
      <c r="K9" s="88">
        <f>'[1]13'!P$529</f>
        <v>147</v>
      </c>
      <c r="L9" s="88">
        <f>'[1]13'!Y$529</f>
        <v>156</v>
      </c>
      <c r="M9" s="88">
        <f>'[1]13'!AA$529</f>
        <v>164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0</v>
      </c>
      <c r="F10" s="101">
        <f>'[1]13'!D$530</f>
        <v>26</v>
      </c>
      <c r="G10" s="101">
        <f>'[1]13'!E$530</f>
        <v>0</v>
      </c>
      <c r="H10" s="102">
        <f>'[1]13'!F$530</f>
        <v>0</v>
      </c>
      <c r="I10" s="101">
        <f>'[1]13'!G$530</f>
        <v>0</v>
      </c>
      <c r="J10" s="103">
        <f>'[1]13'!H$530</f>
        <v>0</v>
      </c>
      <c r="K10" s="101">
        <f>'[1]13'!P$530</f>
        <v>30</v>
      </c>
      <c r="L10" s="101">
        <f>'[1]13'!Y$530</f>
        <v>0</v>
      </c>
      <c r="M10" s="101">
        <f>'[1]13'!AA$530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0</v>
      </c>
      <c r="F11" s="101">
        <f>'[1]13'!D$531</f>
        <v>0</v>
      </c>
      <c r="G11" s="101">
        <f>'[1]13'!E$531</f>
        <v>0</v>
      </c>
      <c r="H11" s="102">
        <f>'[1]13'!F$531</f>
        <v>0</v>
      </c>
      <c r="I11" s="101">
        <f>'[1]13'!G$531</f>
        <v>0</v>
      </c>
      <c r="J11" s="103">
        <f>'[1]13'!H$531</f>
        <v>0</v>
      </c>
      <c r="K11" s="101">
        <f>'[1]13'!P$531</f>
        <v>0</v>
      </c>
      <c r="L11" s="101">
        <f>'[1]13'!Y$531</f>
        <v>0</v>
      </c>
      <c r="M11" s="101">
        <f>'[1]13'!AA$531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29</v>
      </c>
      <c r="F14" s="101">
        <f>'[1]13'!D$534</f>
        <v>239</v>
      </c>
      <c r="G14" s="101">
        <f>'[1]13'!E$534</f>
        <v>77</v>
      </c>
      <c r="H14" s="102">
        <f>'[1]13'!F$534</f>
        <v>402</v>
      </c>
      <c r="I14" s="101">
        <f>'[1]13'!G$534</f>
        <v>64</v>
      </c>
      <c r="J14" s="103">
        <f>'[1]13'!H$534</f>
        <v>64</v>
      </c>
      <c r="K14" s="101">
        <f>'[1]13'!P$534</f>
        <v>84</v>
      </c>
      <c r="L14" s="101">
        <f>'[1]13'!Y$534</f>
        <v>89</v>
      </c>
      <c r="M14" s="101">
        <f>'[1]13'!AA$534</f>
        <v>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337</v>
      </c>
      <c r="F15" s="101">
        <f>'[1]13'!D$535</f>
        <v>320</v>
      </c>
      <c r="G15" s="101">
        <f>'[1]13'!E$535</f>
        <v>437</v>
      </c>
      <c r="H15" s="102">
        <f>'[1]13'!F$535</f>
        <v>389</v>
      </c>
      <c r="I15" s="101">
        <f>'[1]13'!G$535</f>
        <v>617</v>
      </c>
      <c r="J15" s="103">
        <f>'[1]13'!H$535</f>
        <v>474</v>
      </c>
      <c r="K15" s="101">
        <f>'[1]13'!P$535</f>
        <v>643</v>
      </c>
      <c r="L15" s="101">
        <f>'[1]13'!Y$535</f>
        <v>678</v>
      </c>
      <c r="M15" s="101">
        <f>'[1]13'!AA$535</f>
        <v>563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0</v>
      </c>
      <c r="F16" s="101">
        <f>'[1]13'!D$536</f>
        <v>0</v>
      </c>
      <c r="G16" s="101">
        <f>'[1]13'!E$536</f>
        <v>0</v>
      </c>
      <c r="H16" s="102">
        <f>'[1]13'!F$536</f>
        <v>0</v>
      </c>
      <c r="I16" s="101">
        <f>'[1]13'!G$536</f>
        <v>0</v>
      </c>
      <c r="J16" s="103">
        <f>'[1]13'!H$536</f>
        <v>0</v>
      </c>
      <c r="K16" s="101">
        <f>'[1]13'!P$536</f>
        <v>0</v>
      </c>
      <c r="L16" s="101">
        <f>'[1]13'!Y$536</f>
        <v>0</v>
      </c>
      <c r="M16" s="101">
        <f>'[1]13'!AA$536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0</v>
      </c>
      <c r="F17" s="101">
        <f>'[1]13'!D$537</f>
        <v>0</v>
      </c>
      <c r="G17" s="101">
        <f>'[1]13'!E$537</f>
        <v>0</v>
      </c>
      <c r="H17" s="102">
        <f>'[1]13'!F$537</f>
        <v>0</v>
      </c>
      <c r="I17" s="101">
        <f>'[1]13'!G$537</f>
        <v>0</v>
      </c>
      <c r="J17" s="103">
        <f>'[1]13'!H$537</f>
        <v>0</v>
      </c>
      <c r="K17" s="101">
        <f>'[1]13'!P$537</f>
        <v>0</v>
      </c>
      <c r="L17" s="101">
        <f>'[1]13'!Y$537</f>
        <v>0</v>
      </c>
      <c r="M17" s="101">
        <f>'[1]13'!AA$537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0</v>
      </c>
      <c r="F21" s="101">
        <f>'[1]13'!D$541</f>
        <v>0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0</v>
      </c>
      <c r="F22" s="101">
        <f>'[1]13'!D$542</f>
        <v>276</v>
      </c>
      <c r="G22" s="101">
        <f>'[1]13'!E$542</f>
        <v>0</v>
      </c>
      <c r="H22" s="102">
        <f>'[1]13'!F$542</f>
        <v>0</v>
      </c>
      <c r="I22" s="101">
        <f>'[1]13'!G$542</f>
        <v>0</v>
      </c>
      <c r="J22" s="103">
        <f>'[1]13'!H$542</f>
        <v>0</v>
      </c>
      <c r="K22" s="101">
        <f>'[1]13'!P$542</f>
        <v>0</v>
      </c>
      <c r="L22" s="101">
        <f>'[1]13'!Y$542</f>
        <v>0</v>
      </c>
      <c r="M22" s="101">
        <f>'[1]13'!AA$542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0</v>
      </c>
      <c r="F23" s="101">
        <f>'[1]13'!D$543</f>
        <v>0</v>
      </c>
      <c r="G23" s="101">
        <f>'[1]13'!E$543</f>
        <v>0</v>
      </c>
      <c r="H23" s="102">
        <f>'[1]13'!F$543</f>
        <v>0</v>
      </c>
      <c r="I23" s="101">
        <f>'[1]13'!G$543</f>
        <v>0</v>
      </c>
      <c r="J23" s="103">
        <f>'[1]13'!H$543</f>
        <v>0</v>
      </c>
      <c r="K23" s="101">
        <f>'[1]13'!P$543</f>
        <v>0</v>
      </c>
      <c r="L23" s="101">
        <f>'[1]13'!Y$543</f>
        <v>0</v>
      </c>
      <c r="M23" s="101">
        <f>'[1]13'!AA$543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0</v>
      </c>
      <c r="F24" s="101">
        <f>'[1]13'!D$544</f>
        <v>0</v>
      </c>
      <c r="G24" s="101">
        <f>'[1]13'!E$544</f>
        <v>0</v>
      </c>
      <c r="H24" s="102">
        <f>'[1]13'!F$544</f>
        <v>0</v>
      </c>
      <c r="I24" s="101">
        <f>'[1]13'!G$544</f>
        <v>0</v>
      </c>
      <c r="J24" s="103">
        <f>'[1]13'!H$544</f>
        <v>0</v>
      </c>
      <c r="K24" s="101">
        <f>'[1]13'!P$544</f>
        <v>0</v>
      </c>
      <c r="L24" s="101">
        <f>'[1]13'!Y$544</f>
        <v>0</v>
      </c>
      <c r="M24" s="101">
        <f>'[1]13'!AA$544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0</v>
      </c>
      <c r="F25" s="101">
        <f>'[1]13'!D$545</f>
        <v>0</v>
      </c>
      <c r="G25" s="101">
        <f>'[1]13'!E$545</f>
        <v>0</v>
      </c>
      <c r="H25" s="102">
        <f>'[1]13'!F$545</f>
        <v>0</v>
      </c>
      <c r="I25" s="101">
        <f>'[1]13'!G$545</f>
        <v>0</v>
      </c>
      <c r="J25" s="103">
        <f>'[1]13'!H$545</f>
        <v>0</v>
      </c>
      <c r="K25" s="101">
        <f>'[1]13'!P$545</f>
        <v>0</v>
      </c>
      <c r="L25" s="101">
        <f>'[1]13'!Y$545</f>
        <v>0</v>
      </c>
      <c r="M25" s="101">
        <f>'[1]13'!AA$545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0</v>
      </c>
      <c r="H27" s="102">
        <f>'[1]13'!F$547</f>
        <v>0</v>
      </c>
      <c r="I27" s="101">
        <f>'[1]13'!G$547</f>
        <v>0</v>
      </c>
      <c r="J27" s="103">
        <f>'[1]13'!H$547</f>
        <v>0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0</v>
      </c>
      <c r="F29" s="101">
        <f>'[1]13'!D$549</f>
        <v>0</v>
      </c>
      <c r="G29" s="101">
        <f>'[1]13'!E$549</f>
        <v>0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0</v>
      </c>
      <c r="F30" s="101">
        <f>'[1]13'!D$550</f>
        <v>0</v>
      </c>
      <c r="G30" s="101">
        <f>'[1]13'!E$550</f>
        <v>0</v>
      </c>
      <c r="H30" s="102">
        <f>'[1]13'!F$550</f>
        <v>0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0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0</v>
      </c>
      <c r="F32" s="101">
        <f>'[1]13'!D$552</f>
        <v>0</v>
      </c>
      <c r="G32" s="101">
        <f>'[1]13'!E$552</f>
        <v>0</v>
      </c>
      <c r="H32" s="102">
        <f>'[1]13'!F$552</f>
        <v>0</v>
      </c>
      <c r="I32" s="101">
        <f>'[1]13'!G$552</f>
        <v>0</v>
      </c>
      <c r="J32" s="103">
        <f>'[1]13'!H$552</f>
        <v>0</v>
      </c>
      <c r="K32" s="101">
        <f>'[1]13'!P$552</f>
        <v>0</v>
      </c>
      <c r="L32" s="101">
        <f>'[1]13'!Y$552</f>
        <v>0</v>
      </c>
      <c r="M32" s="101">
        <f>'[1]13'!AA$552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0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0</v>
      </c>
      <c r="F36" s="101">
        <f>'[1]13'!D$556</f>
        <v>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0</v>
      </c>
      <c r="F37" s="101">
        <f>'[1]13'!D$557</f>
        <v>0</v>
      </c>
      <c r="G37" s="101">
        <f>'[1]13'!E$557</f>
        <v>4</v>
      </c>
      <c r="H37" s="102">
        <f>'[1]13'!F$557</f>
        <v>0</v>
      </c>
      <c r="I37" s="101">
        <f>'[1]13'!G$557</f>
        <v>16</v>
      </c>
      <c r="J37" s="103">
        <f>'[1]13'!H$557</f>
        <v>4</v>
      </c>
      <c r="K37" s="101">
        <f>'[1]13'!P$557</f>
        <v>15</v>
      </c>
      <c r="L37" s="101">
        <f>'[1]13'!Y$557</f>
        <v>0</v>
      </c>
      <c r="M37" s="101">
        <f>'[1]13'!AA$557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0</v>
      </c>
      <c r="F38" s="101">
        <f>'[1]13'!D$558</f>
        <v>0</v>
      </c>
      <c r="G38" s="101">
        <f>'[1]13'!E$558</f>
        <v>0</v>
      </c>
      <c r="H38" s="102">
        <f>'[1]13'!F$558</f>
        <v>0</v>
      </c>
      <c r="I38" s="101">
        <f>'[1]13'!G$558</f>
        <v>0</v>
      </c>
      <c r="J38" s="103">
        <f>'[1]13'!H$558</f>
        <v>0</v>
      </c>
      <c r="K38" s="101">
        <f>'[1]13'!P$558</f>
        <v>0</v>
      </c>
      <c r="L38" s="101">
        <f>'[1]13'!Y$558</f>
        <v>0</v>
      </c>
      <c r="M38" s="101">
        <f>'[1]13'!AA$558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0</v>
      </c>
      <c r="F39" s="101">
        <f>'[1]13'!D$559</f>
        <v>0</v>
      </c>
      <c r="G39" s="101">
        <f>'[1]13'!E$559</f>
        <v>0</v>
      </c>
      <c r="H39" s="102">
        <f>'[1]13'!F$559</f>
        <v>0</v>
      </c>
      <c r="I39" s="101">
        <f>'[1]13'!G$559</f>
        <v>0</v>
      </c>
      <c r="J39" s="103">
        <f>'[1]13'!H$559</f>
        <v>0</v>
      </c>
      <c r="K39" s="101">
        <f>'[1]13'!P$559</f>
        <v>0</v>
      </c>
      <c r="L39" s="101">
        <f>'[1]13'!Y$559</f>
        <v>0</v>
      </c>
      <c r="M39" s="101">
        <f>'[1]13'!AA$559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0</v>
      </c>
      <c r="F40" s="101">
        <f>'[1]13'!D$560</f>
        <v>0</v>
      </c>
      <c r="G40" s="101">
        <f>'[1]13'!E$560</f>
        <v>0</v>
      </c>
      <c r="H40" s="102">
        <f>'[1]13'!F$560</f>
        <v>0</v>
      </c>
      <c r="I40" s="101">
        <f>'[1]13'!G$560</f>
        <v>0</v>
      </c>
      <c r="J40" s="103">
        <f>'[1]13'!H$560</f>
        <v>0</v>
      </c>
      <c r="K40" s="101">
        <f>'[1]13'!P$560</f>
        <v>0</v>
      </c>
      <c r="L40" s="101">
        <f>'[1]13'!Y$560</f>
        <v>0</v>
      </c>
      <c r="M40" s="101">
        <f>'[1]13'!AA$560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0</v>
      </c>
      <c r="I41" s="101">
        <f>'[1]13'!G$561</f>
        <v>0</v>
      </c>
      <c r="J41" s="103">
        <f>'[1]13'!H$561</f>
        <v>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4187</v>
      </c>
      <c r="F42" s="101">
        <f>'[1]13'!D$562</f>
        <v>4258</v>
      </c>
      <c r="G42" s="101">
        <f>'[1]13'!E$562</f>
        <v>5378</v>
      </c>
      <c r="H42" s="102">
        <f>'[1]13'!F$562</f>
        <v>5651</v>
      </c>
      <c r="I42" s="101">
        <f>'[1]13'!G$562</f>
        <v>3628</v>
      </c>
      <c r="J42" s="103">
        <f>'[1]13'!H$562</f>
        <v>5908</v>
      </c>
      <c r="K42" s="101">
        <f>'[1]13'!P$562</f>
        <v>5199</v>
      </c>
      <c r="L42" s="101">
        <f>'[1]13'!Y$562</f>
        <v>4137</v>
      </c>
      <c r="M42" s="101">
        <f>'[1]13'!AA$562</f>
        <v>4774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101</v>
      </c>
      <c r="F43" s="101">
        <f>'[1]13'!D$563</f>
        <v>0</v>
      </c>
      <c r="G43" s="101">
        <f>'[1]13'!E$563</f>
        <v>873</v>
      </c>
      <c r="H43" s="102">
        <f>'[1]13'!F$563</f>
        <v>0</v>
      </c>
      <c r="I43" s="101">
        <f>'[1]13'!G$563</f>
        <v>27</v>
      </c>
      <c r="J43" s="103">
        <f>'[1]13'!H$563</f>
        <v>27</v>
      </c>
      <c r="K43" s="101">
        <f>'[1]13'!P$563</f>
        <v>0</v>
      </c>
      <c r="L43" s="101">
        <f>'[1]13'!Y$563</f>
        <v>0</v>
      </c>
      <c r="M43" s="101">
        <f>'[1]13'!AA$563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10</v>
      </c>
      <c r="F44" s="101">
        <f>'[1]13'!D$564</f>
        <v>420</v>
      </c>
      <c r="G44" s="101">
        <f>'[1]13'!E$564</f>
        <v>279</v>
      </c>
      <c r="H44" s="102">
        <f>'[1]13'!F$564</f>
        <v>872</v>
      </c>
      <c r="I44" s="101">
        <f>'[1]13'!G$564</f>
        <v>236</v>
      </c>
      <c r="J44" s="103">
        <f>'[1]13'!H$564</f>
        <v>754</v>
      </c>
      <c r="K44" s="101">
        <f>'[1]13'!P$564</f>
        <v>315</v>
      </c>
      <c r="L44" s="101">
        <f>'[1]13'!Y$564</f>
        <v>332</v>
      </c>
      <c r="M44" s="101">
        <f>'[1]13'!AA$564</f>
        <v>349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37</v>
      </c>
      <c r="F45" s="101">
        <f>'[1]13'!D$565</f>
        <v>0</v>
      </c>
      <c r="G45" s="101">
        <f>'[1]13'!E$565</f>
        <v>35</v>
      </c>
      <c r="H45" s="102">
        <f>'[1]13'!F$565</f>
        <v>672</v>
      </c>
      <c r="I45" s="101">
        <f>'[1]13'!G$565</f>
        <v>5</v>
      </c>
      <c r="J45" s="103">
        <f>'[1]13'!H$565</f>
        <v>5</v>
      </c>
      <c r="K45" s="101">
        <f>'[1]13'!P$565</f>
        <v>100</v>
      </c>
      <c r="L45" s="101">
        <f>'[1]13'!Y$565</f>
        <v>181</v>
      </c>
      <c r="M45" s="101">
        <f>'[1]13'!AA$565</f>
        <v>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0</v>
      </c>
      <c r="I46" s="94">
        <f>'[1]13'!G$566</f>
        <v>0</v>
      </c>
      <c r="J46" s="96">
        <f>'[1]13'!H$566</f>
        <v>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0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920149</v>
      </c>
      <c r="F51" s="74">
        <f t="shared" si="4"/>
        <v>968492</v>
      </c>
      <c r="G51" s="74">
        <f t="shared" si="4"/>
        <v>1015080</v>
      </c>
      <c r="H51" s="75">
        <f t="shared" si="4"/>
        <v>1146690</v>
      </c>
      <c r="I51" s="74">
        <f t="shared" si="4"/>
        <v>1258120</v>
      </c>
      <c r="J51" s="76">
        <f t="shared" si="4"/>
        <v>1258120</v>
      </c>
      <c r="K51" s="74">
        <f t="shared" si="4"/>
        <v>1265162</v>
      </c>
      <c r="L51" s="74">
        <f t="shared" si="4"/>
        <v>1419973</v>
      </c>
      <c r="M51" s="74">
        <f t="shared" si="4"/>
        <v>1488961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24500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24500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0</v>
      </c>
      <c r="G57" s="88">
        <f>'[1]13'!E$576</f>
        <v>0</v>
      </c>
      <c r="H57" s="89">
        <f>'[1]13'!F$576</f>
        <v>0</v>
      </c>
      <c r="I57" s="88">
        <f>'[1]13'!G$576</f>
        <v>0</v>
      </c>
      <c r="J57" s="90">
        <f>'[1]13'!H$576</f>
        <v>0</v>
      </c>
      <c r="K57" s="88">
        <f>'[1]13'!P$576</f>
        <v>0</v>
      </c>
      <c r="L57" s="88">
        <f>'[1]13'!Y$576</f>
        <v>0</v>
      </c>
      <c r="M57" s="88">
        <f>'[1]13'!AA$576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24500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920149</v>
      </c>
      <c r="F73" s="101">
        <f t="shared" si="12"/>
        <v>968492</v>
      </c>
      <c r="G73" s="101">
        <f t="shared" si="12"/>
        <v>990580</v>
      </c>
      <c r="H73" s="102">
        <f t="shared" si="12"/>
        <v>1146690</v>
      </c>
      <c r="I73" s="101">
        <f t="shared" si="12"/>
        <v>1258120</v>
      </c>
      <c r="J73" s="103">
        <f t="shared" si="12"/>
        <v>1258120</v>
      </c>
      <c r="K73" s="101">
        <f t="shared" si="12"/>
        <v>1265162</v>
      </c>
      <c r="L73" s="101">
        <f t="shared" si="12"/>
        <v>1419973</v>
      </c>
      <c r="M73" s="101">
        <f t="shared" si="12"/>
        <v>1488961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115</v>
      </c>
      <c r="F74" s="88">
        <f>'[1]13'!D$592</f>
        <v>205</v>
      </c>
      <c r="G74" s="88">
        <f>'[1]13'!E$592</f>
        <v>254</v>
      </c>
      <c r="H74" s="89">
        <f>'[1]13'!F$592</f>
        <v>0</v>
      </c>
      <c r="I74" s="88">
        <f>'[1]13'!G$592</f>
        <v>160</v>
      </c>
      <c r="J74" s="90">
        <f>'[1]13'!H$592</f>
        <v>160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920034</v>
      </c>
      <c r="F75" s="94">
        <f>'[1]13'!D$593</f>
        <v>968287</v>
      </c>
      <c r="G75" s="94">
        <f>'[1]13'!E$593</f>
        <v>990326</v>
      </c>
      <c r="H75" s="95">
        <f>'[1]13'!F$593</f>
        <v>1146690</v>
      </c>
      <c r="I75" s="94">
        <f>'[1]13'!G$593</f>
        <v>1257960</v>
      </c>
      <c r="J75" s="96">
        <f>'[1]13'!H$593</f>
        <v>1257960</v>
      </c>
      <c r="K75" s="94">
        <f>'[1]13'!P$593</f>
        <v>1265162</v>
      </c>
      <c r="L75" s="94">
        <f>'[1]13'!Y$593</f>
        <v>1419973</v>
      </c>
      <c r="M75" s="94">
        <f>'[1]13'!AA$593</f>
        <v>1488961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4349</v>
      </c>
      <c r="F77" s="74">
        <f t="shared" si="13"/>
        <v>0</v>
      </c>
      <c r="G77" s="74">
        <f t="shared" si="13"/>
        <v>1056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200000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200000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200000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1056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1056</v>
      </c>
      <c r="H82" s="89">
        <f>'[1]13'!F$599</f>
        <v>0</v>
      </c>
      <c r="I82" s="88">
        <f>'[1]13'!G$599</f>
        <v>0</v>
      </c>
      <c r="J82" s="90">
        <f>'[1]13'!H$599</f>
        <v>0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0</v>
      </c>
      <c r="F83" s="94">
        <f>'[1]13'!D$600</f>
        <v>0</v>
      </c>
      <c r="G83" s="94">
        <f>'[1]13'!E$600</f>
        <v>0</v>
      </c>
      <c r="H83" s="95">
        <f>'[1]13'!F$600</f>
        <v>0</v>
      </c>
      <c r="I83" s="94">
        <f>'[1]13'!G$600</f>
        <v>0</v>
      </c>
      <c r="J83" s="96">
        <f>'[1]13'!H$600</f>
        <v>0</v>
      </c>
      <c r="K83" s="94">
        <f>'[1]13'!P$600</f>
        <v>0</v>
      </c>
      <c r="L83" s="94">
        <f>'[1]13'!Y$600</f>
        <v>0</v>
      </c>
      <c r="M83" s="94">
        <f>'[1]13'!AA$600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4349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0</v>
      </c>
      <c r="F90" s="74">
        <f>'[1]13'!D$606</f>
        <v>0</v>
      </c>
      <c r="G90" s="74">
        <f>'[1]13'!E$606</f>
        <v>108</v>
      </c>
      <c r="H90" s="75">
        <f>'[1]13'!F$606</f>
        <v>0</v>
      </c>
      <c r="I90" s="74">
        <f>'[1]13'!G$606</f>
        <v>15</v>
      </c>
      <c r="J90" s="76">
        <f>'[1]13'!H$606</f>
        <v>15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971820</v>
      </c>
      <c r="F92" s="28">
        <f t="shared" ref="F92:M92" si="16">F4+F51+F77+F90</f>
        <v>1018196</v>
      </c>
      <c r="G92" s="28">
        <f t="shared" si="16"/>
        <v>1063692</v>
      </c>
      <c r="H92" s="29">
        <f t="shared" si="16"/>
        <v>1200273</v>
      </c>
      <c r="I92" s="28">
        <f t="shared" si="16"/>
        <v>1309253</v>
      </c>
      <c r="J92" s="30">
        <f t="shared" si="16"/>
        <v>1309253</v>
      </c>
      <c r="K92" s="28">
        <f t="shared" si="16"/>
        <v>1513077</v>
      </c>
      <c r="L92" s="28">
        <f t="shared" si="16"/>
        <v>1475329</v>
      </c>
      <c r="M92" s="28">
        <f t="shared" si="16"/>
        <v>1557243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'[1]13'!$B$12)</f>
        <v xml:space="preserve">Table B.2d: Payments and estimates by economic classification: Housing Asset Management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0</v>
      </c>
      <c r="F6" s="88">
        <f>'[1]13'!D$676</f>
        <v>0</v>
      </c>
      <c r="G6" s="88">
        <f>'[1]13'!E$676</f>
        <v>0</v>
      </c>
      <c r="H6" s="89">
        <f>'[1]13'!F$676</f>
        <v>0</v>
      </c>
      <c r="I6" s="88">
        <f>'[1]13'!G$676</f>
        <v>0</v>
      </c>
      <c r="J6" s="90">
        <f>'[1]13'!H$676</f>
        <v>0</v>
      </c>
      <c r="K6" s="88">
        <f>'[1]13'!P$676</f>
        <v>0</v>
      </c>
      <c r="L6" s="88">
        <f>'[1]13'!Y$676</f>
        <v>0</v>
      </c>
      <c r="M6" s="88">
        <f>'[1]13'!AA$676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0</v>
      </c>
      <c r="F7" s="94">
        <f>'[1]13'!D$677</f>
        <v>0</v>
      </c>
      <c r="G7" s="94">
        <f>'[1]13'!E$677</f>
        <v>0</v>
      </c>
      <c r="H7" s="95">
        <f>'[1]13'!F$677</f>
        <v>0</v>
      </c>
      <c r="I7" s="94">
        <f>'[1]13'!G$677</f>
        <v>0</v>
      </c>
      <c r="J7" s="96">
        <f>'[1]13'!H$677</f>
        <v>0</v>
      </c>
      <c r="K7" s="94">
        <f>'[1]13'!P$677</f>
        <v>0</v>
      </c>
      <c r="L7" s="94">
        <f>'[1]13'!Y$677</f>
        <v>0</v>
      </c>
      <c r="M7" s="94">
        <f>'[1]13'!AA$677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0</v>
      </c>
      <c r="F9" s="88">
        <f>'[1]13'!D$679</f>
        <v>0</v>
      </c>
      <c r="G9" s="88">
        <f>'[1]13'!E$679</f>
        <v>0</v>
      </c>
      <c r="H9" s="89">
        <f>'[1]13'!F$679</f>
        <v>0</v>
      </c>
      <c r="I9" s="88">
        <f>'[1]13'!G$679</f>
        <v>0</v>
      </c>
      <c r="J9" s="90">
        <f>'[1]13'!H$679</f>
        <v>0</v>
      </c>
      <c r="K9" s="88">
        <f>'[1]13'!P$679</f>
        <v>0</v>
      </c>
      <c r="L9" s="88">
        <f>'[1]13'!Y$679</f>
        <v>0</v>
      </c>
      <c r="M9" s="88">
        <f>'[1]13'!AA$679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0</v>
      </c>
      <c r="F10" s="101">
        <f>'[1]13'!D$680</f>
        <v>0</v>
      </c>
      <c r="G10" s="101">
        <f>'[1]13'!E$680</f>
        <v>0</v>
      </c>
      <c r="H10" s="102">
        <f>'[1]13'!F$680</f>
        <v>0</v>
      </c>
      <c r="I10" s="101">
        <f>'[1]13'!G$680</f>
        <v>0</v>
      </c>
      <c r="J10" s="103">
        <f>'[1]13'!H$680</f>
        <v>0</v>
      </c>
      <c r="K10" s="101">
        <f>'[1]13'!P$680</f>
        <v>0</v>
      </c>
      <c r="L10" s="101">
        <f>'[1]13'!Y$680</f>
        <v>0</v>
      </c>
      <c r="M10" s="101">
        <f>'[1]13'!AA$680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0</v>
      </c>
      <c r="F11" s="101">
        <f>'[1]13'!D$681</f>
        <v>0</v>
      </c>
      <c r="G11" s="101">
        <f>'[1]13'!E$681</f>
        <v>0</v>
      </c>
      <c r="H11" s="102">
        <f>'[1]13'!F$681</f>
        <v>0</v>
      </c>
      <c r="I11" s="101">
        <f>'[1]13'!G$681</f>
        <v>0</v>
      </c>
      <c r="J11" s="103">
        <f>'[1]13'!H$681</f>
        <v>0</v>
      </c>
      <c r="K11" s="101">
        <f>'[1]13'!P$681</f>
        <v>0</v>
      </c>
      <c r="L11" s="101">
        <f>'[1]13'!Y$681</f>
        <v>0</v>
      </c>
      <c r="M11" s="101">
        <f>'[1]13'!AA$681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0</v>
      </c>
      <c r="F14" s="101">
        <f>'[1]13'!D$684</f>
        <v>0</v>
      </c>
      <c r="G14" s="101">
        <f>'[1]13'!E$684</f>
        <v>0</v>
      </c>
      <c r="H14" s="102">
        <f>'[1]13'!F$684</f>
        <v>0</v>
      </c>
      <c r="I14" s="101">
        <f>'[1]13'!G$684</f>
        <v>0</v>
      </c>
      <c r="J14" s="103">
        <f>'[1]13'!H$684</f>
        <v>0</v>
      </c>
      <c r="K14" s="101">
        <f>'[1]13'!P$684</f>
        <v>0</v>
      </c>
      <c r="L14" s="101">
        <f>'[1]13'!Y$684</f>
        <v>0</v>
      </c>
      <c r="M14" s="101">
        <f>'[1]13'!AA$684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0</v>
      </c>
      <c r="F15" s="101">
        <f>'[1]13'!D$685</f>
        <v>0</v>
      </c>
      <c r="G15" s="101">
        <f>'[1]13'!E$685</f>
        <v>0</v>
      </c>
      <c r="H15" s="102">
        <f>'[1]13'!F$685</f>
        <v>0</v>
      </c>
      <c r="I15" s="101">
        <f>'[1]13'!G$685</f>
        <v>0</v>
      </c>
      <c r="J15" s="103">
        <f>'[1]13'!H$685</f>
        <v>0</v>
      </c>
      <c r="K15" s="101">
        <f>'[1]13'!P$685</f>
        <v>0</v>
      </c>
      <c r="L15" s="101">
        <f>'[1]13'!Y$685</f>
        <v>0</v>
      </c>
      <c r="M15" s="101">
        <f>'[1]13'!AA$685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0</v>
      </c>
      <c r="F17" s="101">
        <f>'[1]13'!D$687</f>
        <v>0</v>
      </c>
      <c r="G17" s="101">
        <f>'[1]13'!E$687</f>
        <v>0</v>
      </c>
      <c r="H17" s="102">
        <f>'[1]13'!F$687</f>
        <v>0</v>
      </c>
      <c r="I17" s="101">
        <f>'[1]13'!G$687</f>
        <v>0</v>
      </c>
      <c r="J17" s="103">
        <f>'[1]13'!H$687</f>
        <v>0</v>
      </c>
      <c r="K17" s="101">
        <f>'[1]13'!P$687</f>
        <v>0</v>
      </c>
      <c r="L17" s="101">
        <f>'[1]13'!Y$687</f>
        <v>0</v>
      </c>
      <c r="M17" s="101">
        <f>'[1]13'!AA$687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0</v>
      </c>
      <c r="F22" s="101">
        <f>'[1]13'!D$692</f>
        <v>0</v>
      </c>
      <c r="G22" s="101">
        <f>'[1]13'!E$692</f>
        <v>0</v>
      </c>
      <c r="H22" s="102">
        <f>'[1]13'!F$692</f>
        <v>0</v>
      </c>
      <c r="I22" s="101">
        <f>'[1]13'!G$692</f>
        <v>0</v>
      </c>
      <c r="J22" s="103">
        <f>'[1]13'!H$692</f>
        <v>0</v>
      </c>
      <c r="K22" s="101">
        <f>'[1]13'!P$692</f>
        <v>0</v>
      </c>
      <c r="L22" s="101">
        <f>'[1]13'!Y$692</f>
        <v>0</v>
      </c>
      <c r="M22" s="101">
        <f>'[1]13'!AA$692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0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0</v>
      </c>
      <c r="L24" s="101">
        <f>'[1]13'!Y$694</f>
        <v>0</v>
      </c>
      <c r="M24" s="101">
        <f>'[1]13'!AA$694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0</v>
      </c>
      <c r="F25" s="101">
        <f>'[1]13'!D$695</f>
        <v>0</v>
      </c>
      <c r="G25" s="101">
        <f>'[1]13'!E$695</f>
        <v>0</v>
      </c>
      <c r="H25" s="102">
        <f>'[1]13'!F$695</f>
        <v>0</v>
      </c>
      <c r="I25" s="101">
        <f>'[1]13'!G$695</f>
        <v>0</v>
      </c>
      <c r="J25" s="103">
        <f>'[1]13'!H$695</f>
        <v>0</v>
      </c>
      <c r="K25" s="101">
        <f>'[1]13'!P$695</f>
        <v>0</v>
      </c>
      <c r="L25" s="101">
        <f>'[1]13'!Y$695</f>
        <v>0</v>
      </c>
      <c r="M25" s="101">
        <f>'[1]13'!AA$695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0</v>
      </c>
      <c r="F29" s="101">
        <f>'[1]13'!D$699</f>
        <v>0</v>
      </c>
      <c r="G29" s="101">
        <f>'[1]13'!E$699</f>
        <v>0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0</v>
      </c>
      <c r="F32" s="101">
        <f>'[1]13'!D$702</f>
        <v>0</v>
      </c>
      <c r="G32" s="101">
        <f>'[1]13'!E$702</f>
        <v>0</v>
      </c>
      <c r="H32" s="102">
        <f>'[1]13'!F$702</f>
        <v>0</v>
      </c>
      <c r="I32" s="101">
        <f>'[1]13'!G$702</f>
        <v>0</v>
      </c>
      <c r="J32" s="103">
        <f>'[1]13'!H$702</f>
        <v>0</v>
      </c>
      <c r="K32" s="101">
        <f>'[1]13'!P$702</f>
        <v>0</v>
      </c>
      <c r="L32" s="101">
        <f>'[1]13'!Y$702</f>
        <v>0</v>
      </c>
      <c r="M32" s="101">
        <f>'[1]13'!AA$702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0</v>
      </c>
      <c r="G36" s="101">
        <f>'[1]13'!E$706</f>
        <v>0</v>
      </c>
      <c r="H36" s="102">
        <f>'[1]13'!F$706</f>
        <v>0</v>
      </c>
      <c r="I36" s="101">
        <f>'[1]13'!G$706</f>
        <v>0</v>
      </c>
      <c r="J36" s="103">
        <f>'[1]13'!H$706</f>
        <v>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0</v>
      </c>
      <c r="F37" s="101">
        <f>'[1]13'!D$707</f>
        <v>0</v>
      </c>
      <c r="G37" s="101">
        <f>'[1]13'!E$707</f>
        <v>0</v>
      </c>
      <c r="H37" s="102">
        <f>'[1]13'!F$707</f>
        <v>0</v>
      </c>
      <c r="I37" s="101">
        <f>'[1]13'!G$707</f>
        <v>0</v>
      </c>
      <c r="J37" s="103">
        <f>'[1]13'!H$707</f>
        <v>0</v>
      </c>
      <c r="K37" s="101">
        <f>'[1]13'!P$707</f>
        <v>0</v>
      </c>
      <c r="L37" s="101">
        <f>'[1]13'!Y$707</f>
        <v>0</v>
      </c>
      <c r="M37" s="101">
        <f>'[1]13'!AA$707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0</v>
      </c>
      <c r="F38" s="101">
        <f>'[1]13'!D$708</f>
        <v>0</v>
      </c>
      <c r="G38" s="101">
        <f>'[1]13'!E$708</f>
        <v>0</v>
      </c>
      <c r="H38" s="102">
        <f>'[1]13'!F$708</f>
        <v>0</v>
      </c>
      <c r="I38" s="101">
        <f>'[1]13'!G$708</f>
        <v>0</v>
      </c>
      <c r="J38" s="103">
        <f>'[1]13'!H$708</f>
        <v>0</v>
      </c>
      <c r="K38" s="101">
        <f>'[1]13'!P$708</f>
        <v>0</v>
      </c>
      <c r="L38" s="101">
        <f>'[1]13'!Y$708</f>
        <v>0</v>
      </c>
      <c r="M38" s="101">
        <f>'[1]13'!AA$708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0</v>
      </c>
      <c r="F39" s="101">
        <f>'[1]13'!D$709</f>
        <v>0</v>
      </c>
      <c r="G39" s="101">
        <f>'[1]13'!E$709</f>
        <v>0</v>
      </c>
      <c r="H39" s="102">
        <f>'[1]13'!F$709</f>
        <v>0</v>
      </c>
      <c r="I39" s="101">
        <f>'[1]13'!G$709</f>
        <v>0</v>
      </c>
      <c r="J39" s="103">
        <f>'[1]13'!H$709</f>
        <v>0</v>
      </c>
      <c r="K39" s="101">
        <f>'[1]13'!P$709</f>
        <v>0</v>
      </c>
      <c r="L39" s="101">
        <f>'[1]13'!Y$709</f>
        <v>0</v>
      </c>
      <c r="M39" s="101">
        <f>'[1]13'!AA$709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0</v>
      </c>
      <c r="F40" s="101">
        <f>'[1]13'!D$710</f>
        <v>0</v>
      </c>
      <c r="G40" s="101">
        <f>'[1]13'!E$710</f>
        <v>0</v>
      </c>
      <c r="H40" s="102">
        <f>'[1]13'!F$710</f>
        <v>0</v>
      </c>
      <c r="I40" s="101">
        <f>'[1]13'!G$710</f>
        <v>0</v>
      </c>
      <c r="J40" s="103">
        <f>'[1]13'!H$710</f>
        <v>0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0</v>
      </c>
      <c r="F41" s="101">
        <f>'[1]13'!D$711</f>
        <v>0</v>
      </c>
      <c r="G41" s="101">
        <f>'[1]13'!E$711</f>
        <v>0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0</v>
      </c>
      <c r="F42" s="101">
        <f>'[1]13'!D$712</f>
        <v>0</v>
      </c>
      <c r="G42" s="101">
        <f>'[1]13'!E$712</f>
        <v>0</v>
      </c>
      <c r="H42" s="102">
        <f>'[1]13'!F$712</f>
        <v>0</v>
      </c>
      <c r="I42" s="101">
        <f>'[1]13'!G$712</f>
        <v>0</v>
      </c>
      <c r="J42" s="103">
        <f>'[1]13'!H$712</f>
        <v>0</v>
      </c>
      <c r="K42" s="101">
        <f>'[1]13'!P$712</f>
        <v>0</v>
      </c>
      <c r="L42" s="101">
        <f>'[1]13'!Y$712</f>
        <v>0</v>
      </c>
      <c r="M42" s="101">
        <f>'[1]13'!AA$712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0</v>
      </c>
      <c r="F43" s="101">
        <f>'[1]13'!D$713</f>
        <v>0</v>
      </c>
      <c r="G43" s="101">
        <f>'[1]13'!E$713</f>
        <v>0</v>
      </c>
      <c r="H43" s="102">
        <f>'[1]13'!F$713</f>
        <v>0</v>
      </c>
      <c r="I43" s="101">
        <f>'[1]13'!G$713</f>
        <v>0</v>
      </c>
      <c r="J43" s="103">
        <f>'[1]13'!H$713</f>
        <v>0</v>
      </c>
      <c r="K43" s="101">
        <f>'[1]13'!P$713</f>
        <v>0</v>
      </c>
      <c r="L43" s="101">
        <f>'[1]13'!Y$713</f>
        <v>0</v>
      </c>
      <c r="M43" s="101">
        <f>'[1]13'!AA$713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0</v>
      </c>
      <c r="F44" s="101">
        <f>'[1]13'!D$714</f>
        <v>0</v>
      </c>
      <c r="G44" s="101">
        <f>'[1]13'!E$714</f>
        <v>0</v>
      </c>
      <c r="H44" s="102">
        <f>'[1]13'!F$714</f>
        <v>0</v>
      </c>
      <c r="I44" s="101">
        <f>'[1]13'!G$714</f>
        <v>0</v>
      </c>
      <c r="J44" s="103">
        <f>'[1]13'!H$714</f>
        <v>0</v>
      </c>
      <c r="K44" s="101">
        <f>'[1]13'!P$714</f>
        <v>0</v>
      </c>
      <c r="L44" s="101">
        <f>'[1]13'!Y$714</f>
        <v>0</v>
      </c>
      <c r="M44" s="101">
        <f>'[1]13'!AA$714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0</v>
      </c>
      <c r="F45" s="101">
        <f>'[1]13'!D$715</f>
        <v>0</v>
      </c>
      <c r="G45" s="101">
        <f>'[1]13'!E$715</f>
        <v>0</v>
      </c>
      <c r="H45" s="102">
        <f>'[1]13'!F$715</f>
        <v>0</v>
      </c>
      <c r="I45" s="101">
        <f>'[1]13'!G$715</f>
        <v>0</v>
      </c>
      <c r="J45" s="103">
        <f>'[1]13'!H$715</f>
        <v>0</v>
      </c>
      <c r="K45" s="101">
        <f>'[1]13'!P$715</f>
        <v>0</v>
      </c>
      <c r="L45" s="101">
        <f>'[1]13'!Y$715</f>
        <v>0</v>
      </c>
      <c r="M45" s="101">
        <f>'[1]13'!AA$715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0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7122</v>
      </c>
      <c r="F51" s="74">
        <f t="shared" si="4"/>
        <v>5567</v>
      </c>
      <c r="G51" s="74">
        <f t="shared" si="4"/>
        <v>4261</v>
      </c>
      <c r="H51" s="75">
        <f t="shared" si="4"/>
        <v>3651</v>
      </c>
      <c r="I51" s="74">
        <f t="shared" si="4"/>
        <v>3651</v>
      </c>
      <c r="J51" s="76">
        <f t="shared" si="4"/>
        <v>3651</v>
      </c>
      <c r="K51" s="74">
        <f t="shared" si="4"/>
        <v>3819</v>
      </c>
      <c r="L51" s="74">
        <f t="shared" si="4"/>
        <v>4021</v>
      </c>
      <c r="M51" s="74">
        <f t="shared" si="4"/>
        <v>4222.05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7122</v>
      </c>
      <c r="F64" s="94">
        <f t="shared" si="9"/>
        <v>5567</v>
      </c>
      <c r="G64" s="94">
        <f t="shared" si="9"/>
        <v>4261</v>
      </c>
      <c r="H64" s="95">
        <f t="shared" si="9"/>
        <v>3651</v>
      </c>
      <c r="I64" s="94">
        <f t="shared" si="9"/>
        <v>3651</v>
      </c>
      <c r="J64" s="96">
        <f t="shared" si="9"/>
        <v>3651</v>
      </c>
      <c r="K64" s="94">
        <f t="shared" si="9"/>
        <v>3819</v>
      </c>
      <c r="L64" s="94">
        <f t="shared" si="9"/>
        <v>4021</v>
      </c>
      <c r="M64" s="94">
        <f t="shared" si="9"/>
        <v>4222.05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7122</v>
      </c>
      <c r="F65" s="81">
        <f t="shared" si="10"/>
        <v>5567</v>
      </c>
      <c r="G65" s="81">
        <f t="shared" si="10"/>
        <v>4261</v>
      </c>
      <c r="H65" s="82">
        <f t="shared" si="10"/>
        <v>3651</v>
      </c>
      <c r="I65" s="81">
        <f t="shared" si="10"/>
        <v>3651</v>
      </c>
      <c r="J65" s="83">
        <f t="shared" si="10"/>
        <v>3651</v>
      </c>
      <c r="K65" s="81">
        <f t="shared" si="10"/>
        <v>3819</v>
      </c>
      <c r="L65" s="81">
        <f t="shared" si="10"/>
        <v>4021</v>
      </c>
      <c r="M65" s="81">
        <f t="shared" si="10"/>
        <v>4222.05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7122</v>
      </c>
      <c r="F67" s="94">
        <f>'[1]13'!D$736</f>
        <v>5567</v>
      </c>
      <c r="G67" s="94">
        <f>'[1]13'!E$736</f>
        <v>4261</v>
      </c>
      <c r="H67" s="95">
        <f>'[1]13'!F$736</f>
        <v>3651</v>
      </c>
      <c r="I67" s="94">
        <f>'[1]13'!G$736</f>
        <v>3651</v>
      </c>
      <c r="J67" s="96">
        <f>'[1]13'!H$736</f>
        <v>3651</v>
      </c>
      <c r="K67" s="94">
        <f>'[1]13'!P$736</f>
        <v>3819</v>
      </c>
      <c r="L67" s="94">
        <f>'[1]13'!Y$736</f>
        <v>4021</v>
      </c>
      <c r="M67" s="96">
        <f>'[1]13'!AA$736</f>
        <v>4222.05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0</v>
      </c>
      <c r="F74" s="88">
        <f>'[1]13'!D$742</f>
        <v>0</v>
      </c>
      <c r="G74" s="88">
        <f>'[1]13'!E$742</f>
        <v>0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0</v>
      </c>
      <c r="F83" s="94">
        <f>'[1]13'!D$750</f>
        <v>0</v>
      </c>
      <c r="G83" s="94">
        <f>'[1]13'!E$750</f>
        <v>0</v>
      </c>
      <c r="H83" s="95">
        <f>'[1]13'!F$750</f>
        <v>0</v>
      </c>
      <c r="I83" s="94">
        <f>'[1]13'!G$750</f>
        <v>0</v>
      </c>
      <c r="J83" s="96">
        <f>'[1]13'!H$750</f>
        <v>0</v>
      </c>
      <c r="K83" s="94">
        <f>'[1]13'!P$750</f>
        <v>0</v>
      </c>
      <c r="L83" s="94">
        <f>'[1]13'!Y$750</f>
        <v>0</v>
      </c>
      <c r="M83" s="94">
        <f>'[1]13'!AA$750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0</v>
      </c>
      <c r="G90" s="74">
        <f>'[1]13'!E$756</f>
        <v>0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7122</v>
      </c>
      <c r="F92" s="28">
        <f t="shared" ref="F92:M92" si="16">F4+F51+F77+F90</f>
        <v>5567</v>
      </c>
      <c r="G92" s="28">
        <f t="shared" si="16"/>
        <v>4261</v>
      </c>
      <c r="H92" s="29">
        <f t="shared" si="16"/>
        <v>3651</v>
      </c>
      <c r="I92" s="28">
        <f t="shared" si="16"/>
        <v>3651</v>
      </c>
      <c r="J92" s="30">
        <f t="shared" si="16"/>
        <v>3651</v>
      </c>
      <c r="K92" s="28">
        <f t="shared" si="16"/>
        <v>3819</v>
      </c>
      <c r="L92" s="28">
        <f t="shared" si="16"/>
        <v>4021</v>
      </c>
      <c r="M92" s="28">
        <f t="shared" si="16"/>
        <v>4222.05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'[1]13'!$B$13)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0</v>
      </c>
      <c r="F6" s="88">
        <f>'[1]13'!D$826</f>
        <v>0</v>
      </c>
      <c r="G6" s="88">
        <f>'[1]13'!E$826</f>
        <v>0</v>
      </c>
      <c r="H6" s="89">
        <f>'[1]13'!F$826</f>
        <v>0</v>
      </c>
      <c r="I6" s="88">
        <f>'[1]13'!G$826</f>
        <v>0</v>
      </c>
      <c r="J6" s="90">
        <f>'[1]13'!H$826</f>
        <v>0</v>
      </c>
      <c r="K6" s="88">
        <f>'[1]13'!P$826</f>
        <v>0</v>
      </c>
      <c r="L6" s="88">
        <f>'[1]13'!Y$826</f>
        <v>0</v>
      </c>
      <c r="M6" s="88">
        <f>'[1]13'!AA$826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0</v>
      </c>
      <c r="F7" s="94">
        <f>'[1]13'!D$827</f>
        <v>0</v>
      </c>
      <c r="G7" s="94">
        <f>'[1]13'!E$827</f>
        <v>0</v>
      </c>
      <c r="H7" s="95">
        <f>'[1]13'!F$827</f>
        <v>0</v>
      </c>
      <c r="I7" s="94">
        <f>'[1]13'!G$827</f>
        <v>0</v>
      </c>
      <c r="J7" s="96">
        <f>'[1]13'!H$827</f>
        <v>0</v>
      </c>
      <c r="K7" s="94">
        <f>'[1]13'!P$827</f>
        <v>0</v>
      </c>
      <c r="L7" s="94">
        <f>'[1]13'!Y$827</f>
        <v>0</v>
      </c>
      <c r="M7" s="94">
        <f>'[1]13'!AA$827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0</v>
      </c>
      <c r="G10" s="101">
        <f>'[1]13'!E$830</f>
        <v>0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0</v>
      </c>
      <c r="J37" s="103">
        <f>'[1]13'!H$857</f>
        <v>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0</v>
      </c>
      <c r="F38" s="101">
        <f>'[1]13'!D$858</f>
        <v>0</v>
      </c>
      <c r="G38" s="101">
        <f>'[1]13'!E$858</f>
        <v>0</v>
      </c>
      <c r="H38" s="102">
        <f>'[1]13'!F$858</f>
        <v>0</v>
      </c>
      <c r="I38" s="101">
        <f>'[1]13'!G$858</f>
        <v>0</v>
      </c>
      <c r="J38" s="103">
        <f>'[1]13'!H$858</f>
        <v>0</v>
      </c>
      <c r="K38" s="101">
        <f>'[1]13'!P$858</f>
        <v>0</v>
      </c>
      <c r="L38" s="101">
        <f>'[1]13'!Y$858</f>
        <v>0</v>
      </c>
      <c r="M38" s="101">
        <f>'[1]13'!AA$858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0</v>
      </c>
      <c r="F42" s="101">
        <f>'[1]13'!D$862</f>
        <v>0</v>
      </c>
      <c r="G42" s="101">
        <f>'[1]13'!E$862</f>
        <v>0</v>
      </c>
      <c r="H42" s="102">
        <f>'[1]13'!F$862</f>
        <v>0</v>
      </c>
      <c r="I42" s="101">
        <f>'[1]13'!G$862</f>
        <v>0</v>
      </c>
      <c r="J42" s="103">
        <f>'[1]13'!H$862</f>
        <v>0</v>
      </c>
      <c r="K42" s="101">
        <f>'[1]13'!P$862</f>
        <v>0</v>
      </c>
      <c r="L42" s="101">
        <f>'[1]13'!Y$862</f>
        <v>0</v>
      </c>
      <c r="M42" s="101">
        <f>'[1]13'!AA$862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0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0</v>
      </c>
      <c r="F44" s="101">
        <f>'[1]13'!D$864</f>
        <v>0</v>
      </c>
      <c r="G44" s="101">
        <f>'[1]13'!E$864</f>
        <v>0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0</v>
      </c>
      <c r="F6" s="88">
        <f>'[1]13'!D$976</f>
        <v>0</v>
      </c>
      <c r="G6" s="88">
        <f>'[1]13'!E$976</f>
        <v>0</v>
      </c>
      <c r="H6" s="89">
        <f>'[1]13'!F$976</f>
        <v>0</v>
      </c>
      <c r="I6" s="88">
        <f>'[1]13'!G$976</f>
        <v>0</v>
      </c>
      <c r="J6" s="90">
        <f>'[1]13'!H$976</f>
        <v>0</v>
      </c>
      <c r="K6" s="88">
        <f>'[1]13'!P$976</f>
        <v>0</v>
      </c>
      <c r="L6" s="88">
        <f>'[1]13'!Y$976</f>
        <v>0</v>
      </c>
      <c r="M6" s="88">
        <f>'[1]13'!AA$976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0</v>
      </c>
      <c r="F7" s="94">
        <f>'[1]13'!D$977</f>
        <v>0</v>
      </c>
      <c r="G7" s="94">
        <f>'[1]13'!E$977</f>
        <v>0</v>
      </c>
      <c r="H7" s="95">
        <f>'[1]13'!F$977</f>
        <v>0</v>
      </c>
      <c r="I7" s="94">
        <f>'[1]13'!G$977</f>
        <v>0</v>
      </c>
      <c r="J7" s="96">
        <f>'[1]13'!H$977</f>
        <v>0</v>
      </c>
      <c r="K7" s="94">
        <f>'[1]13'!P$977</f>
        <v>0</v>
      </c>
      <c r="L7" s="94">
        <f>'[1]13'!Y$977</f>
        <v>0</v>
      </c>
      <c r="M7" s="94">
        <f>'[1]13'!AA$977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0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0</v>
      </c>
      <c r="L15" s="101">
        <f>'[1]13'!Y$985</f>
        <v>0</v>
      </c>
      <c r="M15" s="101">
        <f>'[1]13'!AA$985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0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0</v>
      </c>
      <c r="L38" s="101">
        <f>'[1]13'!Y$1008</f>
        <v>0</v>
      </c>
      <c r="M38" s="101">
        <f>'[1]13'!AA$1008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0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0</v>
      </c>
      <c r="L42" s="101">
        <f>'[1]13'!Y$1012</f>
        <v>0</v>
      </c>
      <c r="M42" s="101">
        <f>'[1]13'!AA$1012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0</v>
      </c>
      <c r="H44" s="102">
        <f>'[1]13'!F$1014</f>
        <v>0</v>
      </c>
      <c r="I44" s="101">
        <f>'[1]13'!G$1014</f>
        <v>0</v>
      </c>
      <c r="J44" s="103">
        <f>'[1]13'!H$1014</f>
        <v>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2015-04-21T09:06:35Z</dcterms:modified>
</cp:coreProperties>
</file>